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U96" i="2" l="1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U91" i="2"/>
  <c r="U97" i="2" s="1"/>
  <c r="T91" i="2"/>
  <c r="T97" i="2" s="1"/>
  <c r="S91" i="2"/>
  <c r="S97" i="2" s="1"/>
  <c r="R91" i="2"/>
  <c r="R97" i="2" s="1"/>
  <c r="Q91" i="2"/>
  <c r="Q97" i="2" s="1"/>
  <c r="P91" i="2"/>
  <c r="P97" i="2" s="1"/>
  <c r="O91" i="2"/>
  <c r="O97" i="2" s="1"/>
  <c r="N91" i="2"/>
  <c r="N97" i="2" s="1"/>
  <c r="M91" i="2"/>
  <c r="M97" i="2" s="1"/>
  <c r="L91" i="2"/>
  <c r="L97" i="2" s="1"/>
  <c r="K91" i="2"/>
  <c r="K97" i="2" s="1"/>
  <c r="J91" i="2"/>
  <c r="J97" i="2" s="1"/>
  <c r="I91" i="2"/>
  <c r="I97" i="2" s="1"/>
  <c r="H91" i="2"/>
  <c r="H97" i="2" s="1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U66" i="2"/>
  <c r="U86" i="2" s="1"/>
  <c r="T66" i="2"/>
  <c r="T86" i="2" s="1"/>
  <c r="S66" i="2"/>
  <c r="S86" i="2" s="1"/>
  <c r="R66" i="2"/>
  <c r="R86" i="2" s="1"/>
  <c r="Q66" i="2"/>
  <c r="Q86" i="2" s="1"/>
  <c r="P66" i="2"/>
  <c r="P86" i="2" s="1"/>
  <c r="O66" i="2"/>
  <c r="O86" i="2" s="1"/>
  <c r="N66" i="2"/>
  <c r="N86" i="2" s="1"/>
  <c r="M66" i="2"/>
  <c r="M86" i="2" s="1"/>
  <c r="L66" i="2"/>
  <c r="L86" i="2" s="1"/>
  <c r="K66" i="2"/>
  <c r="K86" i="2" s="1"/>
  <c r="J66" i="2"/>
  <c r="J86" i="2" s="1"/>
  <c r="I66" i="2"/>
  <c r="I86" i="2" s="1"/>
  <c r="H66" i="2"/>
  <c r="H86" i="2" s="1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U49" i="2"/>
  <c r="U62" i="2" s="1"/>
  <c r="T49" i="2"/>
  <c r="T62" i="2" s="1"/>
  <c r="S49" i="2"/>
  <c r="S62" i="2" s="1"/>
  <c r="R49" i="2"/>
  <c r="R62" i="2" s="1"/>
  <c r="Q49" i="2"/>
  <c r="Q62" i="2" s="1"/>
  <c r="P49" i="2"/>
  <c r="O49" i="2"/>
  <c r="O62" i="2" s="1"/>
  <c r="N49" i="2"/>
  <c r="N62" i="2" s="1"/>
  <c r="M49" i="2"/>
  <c r="M62" i="2" s="1"/>
  <c r="L49" i="2"/>
  <c r="L62" i="2" s="1"/>
  <c r="K49" i="2"/>
  <c r="K62" i="2" s="1"/>
  <c r="J49" i="2"/>
  <c r="J62" i="2" s="1"/>
  <c r="I49" i="2"/>
  <c r="I62" i="2" s="1"/>
  <c r="H49" i="2"/>
  <c r="H62" i="2" s="1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U19" i="2"/>
  <c r="U44" i="2" s="1"/>
  <c r="T19" i="2"/>
  <c r="T44" i="2" s="1"/>
  <c r="S19" i="2"/>
  <c r="S44" i="2" s="1"/>
  <c r="R19" i="2"/>
  <c r="Q19" i="2"/>
  <c r="P19" i="2"/>
  <c r="P44" i="2" s="1"/>
  <c r="O19" i="2"/>
  <c r="O44" i="2" s="1"/>
  <c r="N19" i="2"/>
  <c r="N44" i="2" s="1"/>
  <c r="M19" i="2"/>
  <c r="M44" i="2" s="1"/>
  <c r="L19" i="2"/>
  <c r="L44" i="2" s="1"/>
  <c r="K19" i="2"/>
  <c r="K44" i="2" s="1"/>
  <c r="J19" i="2"/>
  <c r="J44" i="2" s="1"/>
  <c r="I19" i="2"/>
  <c r="I44" i="2" s="1"/>
  <c r="H19" i="2"/>
  <c r="H44" i="2" s="1"/>
  <c r="P62" i="2" l="1"/>
  <c r="P87" i="2" s="1"/>
  <c r="P88" i="2" s="1"/>
  <c r="R44" i="2"/>
  <c r="R87" i="2" s="1"/>
  <c r="R88" i="2" s="1"/>
  <c r="Q44" i="2"/>
  <c r="Q87" i="2" s="1"/>
  <c r="Q88" i="2" s="1"/>
  <c r="H87" i="2"/>
  <c r="H88" i="2" s="1"/>
  <c r="J87" i="2"/>
  <c r="J88" i="2" s="1"/>
  <c r="L87" i="2"/>
  <c r="L88" i="2" s="1"/>
  <c r="N87" i="2"/>
  <c r="N88" i="2" s="1"/>
  <c r="T87" i="2"/>
  <c r="T88" i="2" s="1"/>
  <c r="I87" i="2"/>
  <c r="I88" i="2" s="1"/>
  <c r="K87" i="2"/>
  <c r="K88" i="2" s="1"/>
  <c r="M87" i="2"/>
  <c r="M88" i="2" s="1"/>
  <c r="O87" i="2"/>
  <c r="O88" i="2" s="1"/>
  <c r="S87" i="2"/>
  <c r="S88" i="2" s="1"/>
  <c r="U87" i="2"/>
  <c r="U88" i="2" s="1"/>
</calcChain>
</file>

<file path=xl/sharedStrings.xml><?xml version="1.0" encoding="utf-8"?>
<sst xmlns="http://schemas.openxmlformats.org/spreadsheetml/2006/main" count="313" uniqueCount="131">
  <si>
    <t>UGDYMO KOKYBĖS IR MOKYMOSI APLINKOS UŽTIKRINIMO PROGRAMOS NR. 2</t>
  </si>
  <si>
    <t xml:space="preserve"> TIKSLŲ, UŽDAVINIŲ, PRIEMONIŲ ASIGNAVIMŲ IR PRODUKTO VERTINIMO KRITERIJŲ SUVESTINĖ</t>
  </si>
  <si>
    <t>1 lentelė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</si>
  <si>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</si>
  <si>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</si>
  <si>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</si>
  <si>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</si>
  <si>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</si>
  <si>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</si>
  <si>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</si>
  <si>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</si>
  <si>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2020-ųjų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</si>
  <si>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</si>
  <si>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</si>
  <si>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</si>
  <si>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</si>
  <si>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</si>
  <si>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</si>
  <si>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</si>
  <si>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2020-iesiems m.</t>
  </si>
  <si>
    <t>2021-iesiems m.</t>
  </si>
  <si>
    <t xml:space="preserve">1 Strateginis tikslas. Užtikrinti aukštą švietimo, socialinės paramos ir sveikatos apsaugos paslaugų kokybę ir prieinamumą  </t>
  </si>
  <si>
    <t xml:space="preserve">2 Programa. Ugdymo kokybės ir mokymosi aplinkos užtikrinimo programa </t>
  </si>
  <si>
    <t>1</t>
  </si>
  <si>
    <t>Efektyviai panaudojant švietimui skiriamas lėšas užtikrinti aukštą švietimo paslaugų kokybę ir prieinamumą</t>
  </si>
  <si>
    <t>Užtikrinti ugdymo(si) sistemos funkcionavimą ir aukštą teikiamų paslaugų kokybę</t>
  </si>
  <si>
    <t>Bendrųjų ugdymo planų Savivaldybės bendrojo lavinimo mokyklose įgyvendinimas</t>
  </si>
  <si>
    <t>ML</t>
  </si>
  <si>
    <t>SB</t>
  </si>
  <si>
    <t>iš viso:</t>
  </si>
  <si>
    <t>2</t>
  </si>
  <si>
    <t>Neformaliojo ugdymo programų įgyvendinimas neformalųjį ugdymą teikiančiose įstaigose</t>
  </si>
  <si>
    <t>12; 12.20; 12.22; 12.23; 12.25; 12.26; 12.29; 10.4</t>
  </si>
  <si>
    <t>ES</t>
  </si>
  <si>
    <t>KT</t>
  </si>
  <si>
    <t>SP</t>
  </si>
  <si>
    <t>3</t>
  </si>
  <si>
    <t>Ikimokyklinių ugdymo įstaigų veiklos organizavimas</t>
  </si>
  <si>
    <t>12.2 - 12.4; 12.6; 12.10; 12.30; 12.22; 12.29</t>
  </si>
  <si>
    <t>4</t>
  </si>
  <si>
    <t>Rajono mokyklų aplinkos išlaikymas</t>
  </si>
  <si>
    <t>12; 12.5; 12,7; 12.8; 12.11; 12.14-12.17; 12.19-12.24; 12.27; 12.32; 20; 27</t>
  </si>
  <si>
    <t>11</t>
  </si>
  <si>
    <t>Suaugusiųjų neformalaus švietimo organizavimas</t>
  </si>
  <si>
    <t>12; 12.27</t>
  </si>
  <si>
    <t>5</t>
  </si>
  <si>
    <t>Brandos egzaminų organizavimas</t>
  </si>
  <si>
    <t>12</t>
  </si>
  <si>
    <t>7</t>
  </si>
  <si>
    <t>Iš viso uždaviniui:</t>
  </si>
  <si>
    <t>Formuoti vaiko ugdymui palankią aplinką</t>
  </si>
  <si>
    <t>Pedagoginės psichologinės tarnybos pagalba Savivaldybės mokiniams ir mokytojams</t>
  </si>
  <si>
    <t>12.28</t>
  </si>
  <si>
    <t>Mokinių pavėžėjimo organizavimas</t>
  </si>
  <si>
    <t xml:space="preserve">12; 12.14; 12.16-12.17; 12.20-12.24; 12.32; 19-24; 26 </t>
  </si>
  <si>
    <t>Mokyklų aprūpinimas baldais ir kompiuterine technika</t>
  </si>
  <si>
    <t>Vaikų ir jaunimo vasaros poilsio stacionariose vasaros poilsio stovyklose organizavimas</t>
  </si>
  <si>
    <t>-</t>
  </si>
  <si>
    <t>Intelektualinių ir materialinių išteklių tobulinimas, dalyvaujant projektuose</t>
  </si>
  <si>
    <t>15</t>
  </si>
  <si>
    <t>Rokiškio mokyklos - darželio "Ąžuoliukas" Erasmus+ KA2 projektas "Mažieji mokslininkai stato ir kuria Europą"</t>
  </si>
  <si>
    <t>12.5</t>
  </si>
  <si>
    <t>12.19</t>
  </si>
  <si>
    <t>21</t>
  </si>
  <si>
    <t>Rokiškio Juozo Tūbelio progimnazijos projektas "Rašau, nes ir aš esu rašytojas"</t>
  </si>
  <si>
    <t>22</t>
  </si>
  <si>
    <t>Rokiškio Juozo Tūbelio progimnazijos projektas "Muzikai nereikia kalbų"</t>
  </si>
  <si>
    <t>24</t>
  </si>
  <si>
    <t>12.27</t>
  </si>
  <si>
    <t>23</t>
  </si>
  <si>
    <t>Rokiškio lopšelio-darželis "Varpelis" projektas "STEAM projektinis ir patirtinis ugdymas"</t>
  </si>
  <si>
    <t>12.10</t>
  </si>
  <si>
    <t>20</t>
  </si>
  <si>
    <t xml:space="preserve">Rokiškio Juozo Tumo Vaižganto gimnazija Erasmus+ KA-2 projektas "Tobulėjantys mokytojai- geresnė mokykla" 2018-2020
</t>
  </si>
  <si>
    <t>12.17</t>
  </si>
  <si>
    <t>Iš viso tikslui:</t>
  </si>
  <si>
    <t>Iš viso programai:</t>
  </si>
  <si>
    <t>Finansavimo šaltiniai</t>
  </si>
  <si>
    <t>Savivaldybės biudžeto lėšos</t>
  </si>
  <si>
    <t>Europos Sąjungos paramos lėšos</t>
  </si>
  <si>
    <t>Mokinio krepšelio lėšos</t>
  </si>
  <si>
    <t>Kitos lėšos</t>
  </si>
  <si>
    <t>Specialioji tikslinė dotacija</t>
  </si>
  <si>
    <t>SB(deleg.)</t>
  </si>
  <si>
    <t>Specialiosios programos lėšos</t>
  </si>
  <si>
    <t>Ikimokyklinių ugdymo įstaigų lauko aikštelių atnaujinimas</t>
  </si>
  <si>
    <t>25</t>
  </si>
  <si>
    <t>Rokiškio Juozo Tumo - Vaižganto gimnazijos ERAZMUS+ KA2 projektas "Old places - New spaces" 2019-2021</t>
  </si>
  <si>
    <t>2020-2022 M. ROKIŠKIO RAJONO SAVIVALDYBĖS</t>
  </si>
  <si>
    <t>2019-ųjų m. asignavimai</t>
  </si>
  <si>
    <t>2020-ųjų m. patvirtinta taryboje</t>
  </si>
  <si>
    <t>2021-ųjų m. asignavimų projektas</t>
  </si>
  <si>
    <t>2022- ųjų m. asignavimų projektas</t>
  </si>
  <si>
    <t>2022-iesiems m.</t>
  </si>
  <si>
    <t xml:space="preserve">Rokiškio švietimo centro projektas "Neformaliojo suaugusiųjų švietimo teikėjų strateginio mąstymo ir pokyčių valdymo kompetencijų stiprinimas" </t>
  </si>
  <si>
    <t>10</t>
  </si>
  <si>
    <t>Vaikų ir jaunimo neformalaus ugdymosi galimybių plėtra Rokiškio rajono kūno kultūros ir sporto centre, Rudolfo Lymano muzikos mokykloje, Rokiškio jaunimo centre, Rokiškio choriografijos mokykloje</t>
  </si>
  <si>
    <t>13</t>
  </si>
  <si>
    <t>Rokiškio r. Obelių gimnazija ir projekto partnerės Rokiškio r. Juodupės gimnazijos projektas "Mokausi. Taikau. Dalinuosi" pagal ŠMM programą "Ikimokyklinio ir bendrojo ugdymo mokyklų veiklos tobulininmas"</t>
  </si>
  <si>
    <t>12.20, 12.23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</si>
  <si>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</si>
  <si>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</si>
  <si>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</si>
  <si>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</si>
  <si>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 xml:space="preserve">Ugdymo įstaigų, kuriose surenkamos atliekos, skaičius, vnt. </t>
  </si>
  <si>
    <t xml:space="preserve">Pateikta projekto ataskaita, vnt. </t>
  </si>
  <si>
    <t>Maisto atliekų utilizavimas</t>
  </si>
  <si>
    <t xml:space="preserve">Saugusiųjų neformalaus švietimo programoje  dalyvaujančių institucijų skaičius, vnt. </t>
  </si>
  <si>
    <t>Brandos egzaminus laikiusių abiturientų skaičius, asm.</t>
  </si>
  <si>
    <t xml:space="preserve">Kompleksiškai įvertintų mokinių skaičius, asm. </t>
  </si>
  <si>
    <t xml:space="preserve">Pavėžėtų mokinių skaičius, asm. </t>
  </si>
  <si>
    <t xml:space="preserve">Žiobiškio poilsiavietėje poilsiavusių vaikų skaičius, asm.  </t>
  </si>
  <si>
    <t xml:space="preserve">Mokyklų, kurios gavo baldų ar kompiuterinės technikos, skaičius, vnt. </t>
  </si>
  <si>
    <t>Ugdymo įstaigų, kuriose atnaujintos lauko aikštelės, skaičius, vnt.</t>
  </si>
  <si>
    <t>09.01.02.01     09.02.01.01 09.02.02.01</t>
  </si>
  <si>
    <t>09.05.01.01</t>
  </si>
  <si>
    <t>09.01.01.01</t>
  </si>
  <si>
    <t>09.01.01.01  09.01.02.01   09.02.01.01    09.02.02.01</t>
  </si>
  <si>
    <t>09.05.01.02</t>
  </si>
  <si>
    <t>09.08.01.01</t>
  </si>
  <si>
    <t>09.06.01.01</t>
  </si>
  <si>
    <t>09.05.01.03</t>
  </si>
  <si>
    <t>09.02.02.01</t>
  </si>
  <si>
    <t>09.01.02.01</t>
  </si>
  <si>
    <t>09.02.01.01</t>
  </si>
  <si>
    <t>Švietimo įstaigų virtuvės įrangos atnaujinimas</t>
  </si>
  <si>
    <t>Švietimo įstaigų virtuvių skaičius, kuriose atnaujinta virtuvės įranga</t>
  </si>
  <si>
    <t xml:space="preserve">12.5; 12.7; 12.8; 12.11; 12.14-12.17; 12.19-12.24; 12.32; </t>
  </si>
  <si>
    <t>12.2 - 12.5; 12.10; 12.11; 12.16; 12.17; 12.19; 12.20; 12.22 - 12.24; 12.29; 12.32</t>
  </si>
  <si>
    <t>09.08.01.02</t>
  </si>
  <si>
    <t>PATVIRTINTA
Rokiškio rajono savivaldybės tarybos
2020 m. balandžio 24 d. sprendimu Nr. TS-109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</si>
</sst>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color rgb="FFFF0000"/>
      <name val="Times New Roman"/>
      <family val="1"/>
    </font>
    <font>
      <sz val="10"/>
      <name val="Arial"/>
    </font>
    <font>
      <sz val="8"/>
      <color indexed="8"/>
      <name val="Times New Roman Baltic"/>
      <family val="1"/>
      <charset val="186"/>
    </font>
    <font>
      <sz val="8"/>
      <name val="Times New Roman Baltic"/>
      <family val="1"/>
      <charset val="186"/>
    </font>
    <font>
      <b/>
      <sz val="8"/>
      <color indexed="8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26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18" xfId="0" applyFont="1" applyFill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/>
    </xf>
    <xf numFmtId="0" fontId="10" fillId="0" borderId="20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/>
    </xf>
    <xf numFmtId="49" fontId="6" fillId="5" borderId="30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 wrapText="1"/>
    </xf>
    <xf numFmtId="2" fontId="6" fillId="8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2" fontId="7" fillId="6" borderId="11" xfId="0" applyNumberFormat="1" applyFont="1" applyFill="1" applyBorder="1" applyAlignment="1">
      <alignment horizontal="center" vertical="center"/>
    </xf>
    <xf numFmtId="2" fontId="7" fillId="7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1" fillId="8" borderId="1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vertical="top"/>
    </xf>
    <xf numFmtId="0" fontId="1" fillId="0" borderId="11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2" fontId="11" fillId="8" borderId="32" xfId="0" applyNumberFormat="1" applyFont="1" applyFill="1" applyBorder="1" applyAlignment="1">
      <alignment horizontal="center" vertical="center"/>
    </xf>
    <xf numFmtId="49" fontId="6" fillId="4" borderId="23" xfId="0" applyNumberFormat="1" applyFont="1" applyFill="1" applyBorder="1" applyAlignment="1">
      <alignment horizontal="center" vertical="center"/>
    </xf>
    <xf numFmtId="49" fontId="6" fillId="5" borderId="29" xfId="0" applyNumberFormat="1" applyFont="1" applyFill="1" applyBorder="1" applyAlignment="1">
      <alignment horizontal="center" vertical="center"/>
    </xf>
    <xf numFmtId="2" fontId="11" fillId="5" borderId="11" xfId="0" applyNumberFormat="1" applyFont="1" applyFill="1" applyBorder="1" applyAlignment="1">
      <alignment horizontal="center" vertical="center"/>
    </xf>
    <xf numFmtId="164" fontId="11" fillId="5" borderId="11" xfId="0" applyNumberFormat="1" applyFont="1" applyFill="1" applyBorder="1" applyAlignment="1">
      <alignment horizontal="center" vertical="center"/>
    </xf>
    <xf numFmtId="2" fontId="11" fillId="9" borderId="11" xfId="0" applyNumberFormat="1" applyFont="1" applyFill="1" applyBorder="1" applyAlignment="1">
      <alignment horizontal="center" vertical="center"/>
    </xf>
    <xf numFmtId="0" fontId="6" fillId="8" borderId="49" xfId="0" applyFont="1" applyFill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2" fontId="11" fillId="6" borderId="11" xfId="0" applyNumberFormat="1" applyFont="1" applyFill="1" applyBorder="1" applyAlignment="1">
      <alignment horizontal="center" vertical="center"/>
    </xf>
    <xf numFmtId="2" fontId="11" fillId="8" borderId="35" xfId="0" applyNumberFormat="1" applyFont="1" applyFill="1" applyBorder="1" applyAlignment="1">
      <alignment horizontal="center" vertical="center"/>
    </xf>
    <xf numFmtId="2" fontId="1" fillId="0" borderId="44" xfId="0" applyNumberFormat="1" applyFont="1" applyFill="1" applyBorder="1" applyAlignment="1">
      <alignment horizontal="center" vertical="center"/>
    </xf>
    <xf numFmtId="2" fontId="1" fillId="0" borderId="53" xfId="0" applyNumberFormat="1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1" fillId="4" borderId="11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2" fontId="11" fillId="10" borderId="11" xfId="0" applyNumberFormat="1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6" fillId="11" borderId="55" xfId="1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6" fillId="11" borderId="49" xfId="1" applyFont="1" applyFill="1" applyBorder="1" applyAlignment="1">
      <alignment horizontal="center" vertical="top"/>
    </xf>
    <xf numFmtId="0" fontId="7" fillId="0" borderId="0" xfId="0" applyFont="1" applyFill="1" applyAlignment="1">
      <alignment vertical="center"/>
    </xf>
    <xf numFmtId="2" fontId="11" fillId="10" borderId="11" xfId="1" applyNumberFormat="1" applyFont="1" applyFill="1" applyBorder="1" applyAlignment="1">
      <alignment horizontal="center" vertical="center"/>
    </xf>
    <xf numFmtId="2" fontId="17" fillId="10" borderId="11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2" fontId="1" fillId="6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6" fillId="11" borderId="49" xfId="1" applyFont="1" applyFill="1" applyBorder="1" applyAlignment="1">
      <alignment horizontal="center" vertical="top" wrapText="1"/>
    </xf>
    <xf numFmtId="2" fontId="1" fillId="6" borderId="32" xfId="0" applyNumberFormat="1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textRotation="90" wrapText="1"/>
    </xf>
    <xf numFmtId="2" fontId="15" fillId="13" borderId="11" xfId="1" applyNumberFormat="1" applyFont="1" applyFill="1" applyBorder="1" applyAlignment="1" applyProtection="1">
      <alignment horizontal="center" vertical="center" wrapText="1"/>
    </xf>
    <xf numFmtId="2" fontId="16" fillId="13" borderId="11" xfId="1" applyNumberFormat="1" applyFont="1" applyFill="1" applyBorder="1" applyAlignment="1" applyProtection="1">
      <alignment horizontal="center" vertical="center" wrapText="1"/>
    </xf>
    <xf numFmtId="2" fontId="11" fillId="14" borderId="11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2" fontId="7" fillId="6" borderId="35" xfId="0" applyNumberFormat="1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vertical="center"/>
    </xf>
    <xf numFmtId="2" fontId="1" fillId="6" borderId="32" xfId="0" applyNumberFormat="1" applyFont="1" applyFill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textRotation="90" wrapText="1"/>
    </xf>
    <xf numFmtId="0" fontId="6" fillId="11" borderId="49" xfId="1" applyFont="1" applyFill="1" applyBorder="1" applyAlignment="1">
      <alignment horizontal="left" vertical="top"/>
    </xf>
    <xf numFmtId="0" fontId="6" fillId="11" borderId="53" xfId="1" applyFont="1" applyFill="1" applyBorder="1" applyAlignment="1">
      <alignment horizontal="left" vertical="top"/>
    </xf>
    <xf numFmtId="0" fontId="6" fillId="11" borderId="44" xfId="1" applyFont="1" applyFill="1" applyBorder="1" applyAlignment="1">
      <alignment horizontal="left" vertical="top"/>
    </xf>
    <xf numFmtId="164" fontId="1" fillId="0" borderId="11" xfId="0" applyNumberFormat="1" applyFont="1" applyFill="1" applyBorder="1" applyAlignment="1">
      <alignment horizontal="center" vertical="center"/>
    </xf>
    <xf numFmtId="49" fontId="6" fillId="5" borderId="51" xfId="0" applyNumberFormat="1" applyFont="1" applyFill="1" applyBorder="1" applyAlignment="1">
      <alignment horizontal="center" vertical="top"/>
    </xf>
    <xf numFmtId="49" fontId="6" fillId="5" borderId="24" xfId="0" applyNumberFormat="1" applyFont="1" applyFill="1" applyBorder="1" applyAlignment="1">
      <alignment horizontal="center" vertical="top"/>
    </xf>
    <xf numFmtId="49" fontId="6" fillId="5" borderId="1" xfId="0" applyNumberFormat="1" applyFont="1" applyFill="1" applyBorder="1" applyAlignment="1">
      <alignment horizontal="center" vertical="top"/>
    </xf>
    <xf numFmtId="49" fontId="6" fillId="4" borderId="51" xfId="0" applyNumberFormat="1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/>
    </xf>
    <xf numFmtId="164" fontId="7" fillId="6" borderId="32" xfId="0" applyNumberFormat="1" applyFont="1" applyFill="1" applyBorder="1" applyAlignment="1">
      <alignment horizontal="center" vertical="center" wrapText="1"/>
    </xf>
    <xf numFmtId="164" fontId="7" fillId="6" borderId="35" xfId="0" applyNumberFormat="1" applyFont="1" applyFill="1" applyBorder="1" applyAlignment="1">
      <alignment horizontal="center" vertical="center" wrapText="1"/>
    </xf>
    <xf numFmtId="164" fontId="7" fillId="6" borderId="11" xfId="0" applyNumberFormat="1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 vertical="top"/>
    </xf>
    <xf numFmtId="0" fontId="1" fillId="12" borderId="44" xfId="0" applyFont="1" applyFill="1" applyBorder="1" applyAlignment="1">
      <alignment horizontal="center" vertical="top"/>
    </xf>
    <xf numFmtId="0" fontId="6" fillId="11" borderId="18" xfId="1" applyFont="1" applyFill="1" applyBorder="1" applyAlignment="1">
      <alignment horizontal="left" vertical="top"/>
    </xf>
    <xf numFmtId="0" fontId="6" fillId="11" borderId="56" xfId="1" applyFont="1" applyFill="1" applyBorder="1" applyAlignment="1">
      <alignment horizontal="left" vertical="top"/>
    </xf>
    <xf numFmtId="0" fontId="6" fillId="10" borderId="23" xfId="0" applyFont="1" applyFill="1" applyBorder="1" applyAlignment="1">
      <alignment horizontal="center" vertical="top"/>
    </xf>
    <xf numFmtId="0" fontId="6" fillId="10" borderId="24" xfId="0" applyFont="1" applyFill="1" applyBorder="1" applyAlignment="1">
      <alignment horizontal="center" vertical="top"/>
    </xf>
    <xf numFmtId="0" fontId="11" fillId="13" borderId="54" xfId="1" applyFont="1" applyFill="1" applyBorder="1" applyAlignment="1">
      <alignment horizontal="center" vertical="center" wrapText="1"/>
    </xf>
    <xf numFmtId="0" fontId="11" fillId="13" borderId="3" xfId="1" applyFont="1" applyFill="1" applyBorder="1" applyAlignment="1">
      <alignment horizontal="center" vertical="center" wrapText="1"/>
    </xf>
    <xf numFmtId="0" fontId="11" fillId="13" borderId="14" xfId="1" applyFont="1" applyFill="1" applyBorder="1" applyAlignment="1">
      <alignment horizontal="center" vertical="center" wrapText="1"/>
    </xf>
    <xf numFmtId="0" fontId="11" fillId="13" borderId="11" xfId="1" applyFont="1" applyFill="1" applyBorder="1" applyAlignment="1">
      <alignment horizontal="center" vertical="center" wrapText="1"/>
    </xf>
    <xf numFmtId="0" fontId="11" fillId="13" borderId="16" xfId="1" applyFont="1" applyFill="1" applyBorder="1" applyAlignment="1">
      <alignment horizontal="center" vertical="center" wrapText="1"/>
    </xf>
    <xf numFmtId="0" fontId="11" fillId="13" borderId="32" xfId="1" applyFont="1" applyFill="1" applyBorder="1" applyAlignment="1">
      <alignment horizontal="center" vertical="center" wrapText="1"/>
    </xf>
    <xf numFmtId="0" fontId="6" fillId="11" borderId="3" xfId="1" applyFont="1" applyFill="1" applyBorder="1" applyAlignment="1">
      <alignment horizontal="left" vertical="top"/>
    </xf>
    <xf numFmtId="0" fontId="6" fillId="11" borderId="11" xfId="1" applyFont="1" applyFill="1" applyBorder="1" applyAlignment="1">
      <alignment horizontal="left" vertical="top"/>
    </xf>
    <xf numFmtId="0" fontId="6" fillId="11" borderId="49" xfId="1" applyFont="1" applyFill="1" applyBorder="1" applyAlignment="1">
      <alignment horizontal="left" vertical="top"/>
    </xf>
    <xf numFmtId="0" fontId="6" fillId="11" borderId="53" xfId="1" applyFont="1" applyFill="1" applyBorder="1" applyAlignment="1">
      <alignment horizontal="left" vertical="top"/>
    </xf>
    <xf numFmtId="0" fontId="6" fillId="11" borderId="44" xfId="1" applyFont="1" applyFill="1" applyBorder="1" applyAlignment="1">
      <alignment horizontal="left" vertical="top"/>
    </xf>
    <xf numFmtId="0" fontId="11" fillId="11" borderId="11" xfId="1" applyFont="1" applyFill="1" applyBorder="1" applyAlignment="1">
      <alignment horizontal="left" vertical="top"/>
    </xf>
    <xf numFmtId="49" fontId="6" fillId="4" borderId="16" xfId="0" applyNumberFormat="1" applyFont="1" applyFill="1" applyBorder="1" applyAlignment="1">
      <alignment horizontal="center" vertical="center"/>
    </xf>
    <xf numFmtId="49" fontId="6" fillId="4" borderId="10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/>
    </xf>
    <xf numFmtId="49" fontId="6" fillId="5" borderId="32" xfId="0" applyNumberFormat="1" applyFont="1" applyFill="1" applyBorder="1" applyAlignment="1">
      <alignment horizontal="center" vertical="center"/>
    </xf>
    <xf numFmtId="49" fontId="6" fillId="5" borderId="12" xfId="0" applyNumberFormat="1" applyFont="1" applyFill="1" applyBorder="1" applyAlignment="1">
      <alignment horizontal="center" vertical="center"/>
    </xf>
    <xf numFmtId="49" fontId="6" fillId="5" borderId="19" xfId="0" applyNumberFormat="1" applyFont="1" applyFill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164" fontId="7" fillId="6" borderId="11" xfId="0" applyNumberFormat="1" applyFont="1" applyFill="1" applyBorder="1" applyAlignment="1">
      <alignment horizontal="center" vertical="center" wrapText="1"/>
    </xf>
    <xf numFmtId="49" fontId="6" fillId="4" borderId="43" xfId="0" applyNumberFormat="1" applyFont="1" applyFill="1" applyBorder="1" applyAlignment="1">
      <alignment horizontal="center" vertical="center"/>
    </xf>
    <xf numFmtId="49" fontId="6" fillId="5" borderId="35" xfId="0" applyNumberFormat="1" applyFont="1" applyFill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0" fontId="1" fillId="0" borderId="35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164" fontId="7" fillId="6" borderId="12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35" xfId="0" applyFont="1" applyFill="1" applyBorder="1" applyAlignment="1">
      <alignment horizontal="left" vertical="top" wrapText="1"/>
    </xf>
    <xf numFmtId="164" fontId="7" fillId="0" borderId="42" xfId="0" applyNumberFormat="1" applyFont="1" applyFill="1" applyBorder="1" applyAlignment="1">
      <alignment horizontal="center" vertical="center" wrapText="1"/>
    </xf>
    <xf numFmtId="164" fontId="7" fillId="0" borderId="36" xfId="0" applyNumberFormat="1" applyFont="1" applyFill="1" applyBorder="1" applyAlignment="1">
      <alignment horizontal="center" vertical="center" wrapText="1"/>
    </xf>
    <xf numFmtId="164" fontId="7" fillId="0" borderId="37" xfId="0" applyNumberFormat="1" applyFont="1" applyFill="1" applyBorder="1" applyAlignment="1">
      <alignment horizontal="center" vertical="center" wrapText="1"/>
    </xf>
    <xf numFmtId="49" fontId="6" fillId="4" borderId="11" xfId="0" applyNumberFormat="1" applyFont="1" applyFill="1" applyBorder="1" applyAlignment="1">
      <alignment horizontal="center" vertical="center"/>
    </xf>
    <xf numFmtId="49" fontId="6" fillId="5" borderId="11" xfId="0" applyNumberFormat="1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left" vertical="top" wrapText="1"/>
    </xf>
    <xf numFmtId="0" fontId="12" fillId="5" borderId="24" xfId="0" applyFont="1" applyFill="1" applyBorder="1" applyAlignment="1">
      <alignment horizontal="left" vertical="top" wrapText="1"/>
    </xf>
    <xf numFmtId="0" fontId="12" fillId="5" borderId="27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58" xfId="0" applyFont="1" applyFill="1" applyBorder="1" applyAlignment="1">
      <alignment horizontal="left" vertical="top" wrapText="1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49" fontId="6" fillId="6" borderId="32" xfId="0" applyNumberFormat="1" applyFont="1" applyFill="1" applyBorder="1" applyAlignment="1">
      <alignment horizontal="center" vertical="center"/>
    </xf>
    <xf numFmtId="49" fontId="6" fillId="6" borderId="35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1" fillId="0" borderId="35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48" xfId="0" applyNumberFormat="1" applyFont="1" applyFill="1" applyBorder="1" applyAlignment="1">
      <alignment horizontal="center" vertical="center" wrapText="1"/>
    </xf>
    <xf numFmtId="164" fontId="1" fillId="0" borderId="32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164" fontId="7" fillId="0" borderId="32" xfId="0" applyNumberFormat="1" applyFont="1" applyFill="1" applyBorder="1" applyAlignment="1">
      <alignment horizontal="center" vertical="center"/>
    </xf>
    <xf numFmtId="164" fontId="7" fillId="0" borderId="35" xfId="0" applyNumberFormat="1" applyFont="1" applyFill="1" applyBorder="1" applyAlignment="1">
      <alignment horizontal="center" vertical="center"/>
    </xf>
    <xf numFmtId="164" fontId="1" fillId="0" borderId="33" xfId="0" applyNumberFormat="1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/>
    </xf>
    <xf numFmtId="49" fontId="6" fillId="4" borderId="21" xfId="0" applyNumberFormat="1" applyFont="1" applyFill="1" applyBorder="1" applyAlignment="1">
      <alignment horizontal="center" vertical="center"/>
    </xf>
    <xf numFmtId="49" fontId="6" fillId="5" borderId="44" xfId="0" applyNumberFormat="1" applyFont="1" applyFill="1" applyBorder="1" applyAlignment="1">
      <alignment horizontal="center" vertical="center"/>
    </xf>
    <xf numFmtId="49" fontId="6" fillId="5" borderId="45" xfId="0" applyNumberFormat="1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49" fontId="6" fillId="5" borderId="11" xfId="0" applyNumberFormat="1" applyFont="1" applyFill="1" applyBorder="1" applyAlignment="1">
      <alignment horizontal="center" vertical="top"/>
    </xf>
    <xf numFmtId="0" fontId="12" fillId="5" borderId="46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2" fillId="5" borderId="28" xfId="0" applyFont="1" applyFill="1" applyBorder="1" applyAlignment="1">
      <alignment horizontal="left" vertical="top" wrapText="1"/>
    </xf>
    <xf numFmtId="0" fontId="1" fillId="0" borderId="36" xfId="0" applyFont="1" applyBorder="1" applyAlignment="1">
      <alignment horizontal="center" vertical="center" wrapText="1"/>
    </xf>
    <xf numFmtId="49" fontId="6" fillId="4" borderId="38" xfId="0" applyNumberFormat="1" applyFont="1" applyFill="1" applyBorder="1" applyAlignment="1">
      <alignment horizontal="center" vertical="center"/>
    </xf>
    <xf numFmtId="49" fontId="6" fillId="4" borderId="40" xfId="0" applyNumberFormat="1" applyFont="1" applyFill="1" applyBorder="1" applyAlignment="1">
      <alignment horizontal="center" vertical="center"/>
    </xf>
    <xf numFmtId="49" fontId="6" fillId="4" borderId="41" xfId="0" applyNumberFormat="1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64" fontId="7" fillId="7" borderId="11" xfId="0" applyNumberFormat="1" applyFont="1" applyFill="1" applyBorder="1" applyAlignment="1">
      <alignment horizontal="center" vertical="center"/>
    </xf>
    <xf numFmtId="49" fontId="6" fillId="4" borderId="34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left" vertical="top" wrapText="1"/>
    </xf>
    <xf numFmtId="49" fontId="6" fillId="2" borderId="24" xfId="0" applyNumberFormat="1" applyFont="1" applyFill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left" vertical="top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11" fillId="4" borderId="26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/>
    </xf>
    <xf numFmtId="0" fontId="12" fillId="5" borderId="30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47" xfId="0" applyFont="1" applyFill="1" applyBorder="1" applyAlignment="1">
      <alignment horizontal="left" vertical="top" wrapText="1"/>
    </xf>
    <xf numFmtId="49" fontId="6" fillId="4" borderId="6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4" fontId="7" fillId="0" borderId="33" xfId="0" applyNumberFormat="1" applyFont="1" applyBorder="1" applyAlignment="1">
      <alignment horizontal="center" vertical="center" wrapText="1"/>
    </xf>
    <xf numFmtId="164" fontId="7" fillId="0" borderId="36" xfId="0" applyNumberFormat="1" applyFont="1" applyBorder="1" applyAlignment="1">
      <alignment horizontal="center" vertical="center" wrapText="1"/>
    </xf>
    <xf numFmtId="164" fontId="7" fillId="0" borderId="3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1" fillId="6" borderId="21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 textRotation="90" wrapText="1"/>
    </xf>
    <xf numFmtId="0" fontId="1" fillId="6" borderId="20" xfId="0" applyFont="1" applyFill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8"/>
  <sheetViews>
    <sheetView tabSelected="1" zoomScale="115" zoomScaleNormal="115" workbookViewId="0">
      <selection activeCell="T1" sqref="T1:Y1"/>
    </sheetView>
  </sheetViews>
  <sheetFormatPr defaultRowHeight="15" x14ac:dyDescent="0.25"/>
  <cols>
    <col min="1" max="1" width="3.5703125" customWidth="1"/>
    <col min="2" max="3" width="3.7109375" customWidth="1"/>
    <col min="4" max="4" width="18.140625" customWidth="1"/>
    <col min="5" max="5" width="11.5703125" customWidth="1"/>
    <col min="6" max="6" width="10.28515625" customWidth="1"/>
    <col min="7" max="7" width="8.42578125" customWidth="1"/>
    <col min="8" max="8" width="8.5703125" bestFit="1" customWidth="1"/>
    <col min="9" max="9" width="8.7109375" customWidth="1"/>
    <col min="10" max="10" width="7.5703125" bestFit="1" customWidth="1"/>
    <col min="11" max="11" width="7" customWidth="1"/>
    <col min="12" max="13" width="7.42578125" bestFit="1" customWidth="1"/>
    <col min="14" max="14" width="7.42578125" customWidth="1"/>
    <col min="15" max="15" width="6.28515625" customWidth="1"/>
    <col min="16" max="17" width="7.42578125" bestFit="1" customWidth="1"/>
    <col min="18" max="18" width="7.28515625" customWidth="1"/>
    <col min="19" max="19" width="6.5703125" customWidth="1"/>
    <col min="20" max="21" width="7.5703125" customWidth="1"/>
    <col min="22" max="22" width="18.28515625" customWidth="1"/>
    <col min="23" max="23" width="5.7109375" customWidth="1"/>
    <col min="24" max="24" width="5.7109375" bestFit="1" customWidth="1"/>
    <col min="25" max="25" width="5.7109375" customWidth="1"/>
  </cols>
  <sheetData>
    <row r="1" spans="1:26" s="1" customFormat="1" ht="36.75" customHeight="1" x14ac:dyDescent="0.25">
      <c r="D1" s="2"/>
      <c r="T1" s="235" t="s">
        <v>130</v>
      </c>
      <c r="U1" s="235"/>
      <c r="V1" s="235"/>
      <c r="W1" s="235"/>
      <c r="X1" s="235"/>
      <c r="Y1" s="235"/>
    </row>
    <row r="2" spans="1:26" s="1" customFormat="1" ht="15.75" customHeight="1" x14ac:dyDescent="0.25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</row>
    <row r="3" spans="1:26" s="3" customFormat="1" ht="11.25" customHeight="1" x14ac:dyDescent="0.25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</row>
    <row r="4" spans="1:26" s="3" customFormat="1" ht="15.75" customHeight="1" x14ac:dyDescent="0.25">
      <c r="A4" s="238" t="s">
        <v>88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26" s="3" customFormat="1" ht="12.75" customHeight="1" x14ac:dyDescent="0.25">
      <c r="A5" s="239" t="s">
        <v>0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</row>
    <row r="6" spans="1:26" s="1" customFormat="1" ht="15.75" customHeight="1" x14ac:dyDescent="0.2">
      <c r="A6" s="240" t="s">
        <v>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</row>
    <row r="7" spans="1:26" s="1" customFormat="1" ht="12" x14ac:dyDescent="0.2">
      <c r="A7" s="248" t="s">
        <v>2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</row>
    <row r="8" spans="1:26" s="1" customFormat="1" ht="12.75" thickBot="1" x14ac:dyDescent="0.3">
      <c r="A8" s="249" t="s">
        <v>3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</row>
    <row r="9" spans="1:26" s="1" customFormat="1" ht="37.5" customHeight="1" x14ac:dyDescent="0.25">
      <c r="A9" s="250" t="s">
        <v>4</v>
      </c>
      <c r="B9" s="253" t="s">
        <v>5</v>
      </c>
      <c r="C9" s="253" t="s">
        <v>6</v>
      </c>
      <c r="D9" s="256" t="s">
        <v>7</v>
      </c>
      <c r="E9" s="259" t="s">
        <v>8</v>
      </c>
      <c r="F9" s="253" t="s">
        <v>9</v>
      </c>
      <c r="G9" s="262" t="s">
        <v>10</v>
      </c>
      <c r="H9" s="265" t="s">
        <v>89</v>
      </c>
      <c r="I9" s="266"/>
      <c r="J9" s="266"/>
      <c r="K9" s="267"/>
      <c r="L9" s="226" t="s">
        <v>11</v>
      </c>
      <c r="M9" s="227"/>
      <c r="N9" s="227"/>
      <c r="O9" s="228"/>
      <c r="P9" s="226" t="s">
        <v>90</v>
      </c>
      <c r="Q9" s="227"/>
      <c r="R9" s="227"/>
      <c r="S9" s="228"/>
      <c r="T9" s="229" t="s">
        <v>91</v>
      </c>
      <c r="U9" s="229" t="s">
        <v>92</v>
      </c>
      <c r="V9" s="232" t="s">
        <v>12</v>
      </c>
      <c r="W9" s="233"/>
      <c r="X9" s="233"/>
      <c r="Y9" s="234"/>
    </row>
    <row r="10" spans="1:26" s="1" customFormat="1" ht="18.75" customHeight="1" x14ac:dyDescent="0.25">
      <c r="A10" s="251"/>
      <c r="B10" s="254"/>
      <c r="C10" s="254"/>
      <c r="D10" s="257"/>
      <c r="E10" s="260"/>
      <c r="F10" s="254"/>
      <c r="G10" s="263"/>
      <c r="H10" s="241" t="s">
        <v>13</v>
      </c>
      <c r="I10" s="243" t="s">
        <v>14</v>
      </c>
      <c r="J10" s="243"/>
      <c r="K10" s="244" t="s">
        <v>15</v>
      </c>
      <c r="L10" s="246" t="s">
        <v>13</v>
      </c>
      <c r="M10" s="220" t="s">
        <v>14</v>
      </c>
      <c r="N10" s="220"/>
      <c r="O10" s="221" t="s">
        <v>15</v>
      </c>
      <c r="P10" s="246" t="s">
        <v>13</v>
      </c>
      <c r="Q10" s="220" t="s">
        <v>14</v>
      </c>
      <c r="R10" s="220"/>
      <c r="S10" s="221" t="s">
        <v>15</v>
      </c>
      <c r="T10" s="230"/>
      <c r="U10" s="230"/>
      <c r="V10" s="223" t="s">
        <v>16</v>
      </c>
      <c r="W10" s="220" t="s">
        <v>17</v>
      </c>
      <c r="X10" s="220"/>
      <c r="Y10" s="225"/>
    </row>
    <row r="11" spans="1:26" s="1" customFormat="1" ht="96" customHeight="1" thickBot="1" x14ac:dyDescent="0.3">
      <c r="A11" s="252"/>
      <c r="B11" s="255"/>
      <c r="C11" s="255"/>
      <c r="D11" s="258"/>
      <c r="E11" s="261"/>
      <c r="F11" s="255"/>
      <c r="G11" s="264"/>
      <c r="H11" s="242"/>
      <c r="I11" s="68" t="s">
        <v>13</v>
      </c>
      <c r="J11" s="68" t="s">
        <v>18</v>
      </c>
      <c r="K11" s="245"/>
      <c r="L11" s="247"/>
      <c r="M11" s="80" t="s">
        <v>13</v>
      </c>
      <c r="N11" s="4" t="s">
        <v>18</v>
      </c>
      <c r="O11" s="222"/>
      <c r="P11" s="247"/>
      <c r="Q11" s="80" t="s">
        <v>13</v>
      </c>
      <c r="R11" s="4" t="s">
        <v>18</v>
      </c>
      <c r="S11" s="222"/>
      <c r="T11" s="231"/>
      <c r="U11" s="231"/>
      <c r="V11" s="224"/>
      <c r="W11" s="5" t="s">
        <v>19</v>
      </c>
      <c r="X11" s="5" t="s">
        <v>20</v>
      </c>
      <c r="Y11" s="6" t="s">
        <v>93</v>
      </c>
    </row>
    <row r="12" spans="1:26" s="1" customFormat="1" ht="15" customHeight="1" thickBot="1" x14ac:dyDescent="0.3">
      <c r="A12" s="198" t="s">
        <v>21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200"/>
      <c r="Z12" s="7"/>
    </row>
    <row r="13" spans="1:26" s="1" customFormat="1" ht="15" customHeight="1" thickBot="1" x14ac:dyDescent="0.3">
      <c r="A13" s="201" t="s">
        <v>22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3"/>
      <c r="Z13" s="7"/>
    </row>
    <row r="14" spans="1:26" s="1" customFormat="1" ht="15" customHeight="1" thickBot="1" x14ac:dyDescent="0.3">
      <c r="A14" s="8" t="s">
        <v>23</v>
      </c>
      <c r="B14" s="204" t="s">
        <v>24</v>
      </c>
      <c r="C14" s="205"/>
      <c r="D14" s="205"/>
      <c r="E14" s="205"/>
      <c r="F14" s="205"/>
      <c r="G14" s="205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7"/>
      <c r="Z14" s="7"/>
    </row>
    <row r="15" spans="1:26" s="1" customFormat="1" ht="15" customHeight="1" thickBot="1" x14ac:dyDescent="0.3">
      <c r="A15" s="9" t="s">
        <v>23</v>
      </c>
      <c r="B15" s="10" t="s">
        <v>23</v>
      </c>
      <c r="C15" s="208" t="s">
        <v>25</v>
      </c>
      <c r="D15" s="208"/>
      <c r="E15" s="208"/>
      <c r="F15" s="208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8"/>
      <c r="W15" s="209"/>
      <c r="X15" s="209"/>
      <c r="Y15" s="210"/>
      <c r="Z15" s="7"/>
    </row>
    <row r="16" spans="1:26" s="1" customFormat="1" ht="21" customHeight="1" x14ac:dyDescent="0.25">
      <c r="A16" s="211" t="s">
        <v>23</v>
      </c>
      <c r="B16" s="212" t="s">
        <v>23</v>
      </c>
      <c r="C16" s="213" t="s">
        <v>23</v>
      </c>
      <c r="D16" s="214" t="s">
        <v>26</v>
      </c>
      <c r="E16" s="215" t="s">
        <v>114</v>
      </c>
      <c r="F16" s="216" t="s">
        <v>127</v>
      </c>
      <c r="G16" s="77" t="s">
        <v>27</v>
      </c>
      <c r="H16" s="67">
        <v>5339.29</v>
      </c>
      <c r="I16" s="67">
        <v>5332.96</v>
      </c>
      <c r="J16" s="67">
        <v>5130.7</v>
      </c>
      <c r="K16" s="76">
        <v>6.33</v>
      </c>
      <c r="L16" s="76">
        <v>5452.6</v>
      </c>
      <c r="M16" s="76">
        <v>5452.6</v>
      </c>
      <c r="N16" s="76">
        <v>5250</v>
      </c>
      <c r="O16" s="76">
        <v>0</v>
      </c>
      <c r="P16" s="76">
        <v>5495.56</v>
      </c>
      <c r="Q16" s="76">
        <v>5490.26</v>
      </c>
      <c r="R16" s="76">
        <v>5307.8</v>
      </c>
      <c r="S16" s="76">
        <v>5.3</v>
      </c>
      <c r="T16" s="75">
        <v>5481.3</v>
      </c>
      <c r="U16" s="75">
        <v>5550.3</v>
      </c>
      <c r="V16" s="217" t="s">
        <v>100</v>
      </c>
      <c r="W16" s="143">
        <v>13</v>
      </c>
      <c r="X16" s="143">
        <v>11</v>
      </c>
      <c r="Y16" s="143">
        <v>11</v>
      </c>
      <c r="Z16" s="7"/>
    </row>
    <row r="17" spans="1:26" s="1" customFormat="1" ht="13.5" customHeight="1" x14ac:dyDescent="0.25">
      <c r="A17" s="193"/>
      <c r="B17" s="139"/>
      <c r="C17" s="140"/>
      <c r="D17" s="141"/>
      <c r="E17" s="149"/>
      <c r="F17" s="178"/>
      <c r="G17" s="79" t="s">
        <v>83</v>
      </c>
      <c r="H17" s="65">
        <v>0</v>
      </c>
      <c r="I17" s="65">
        <v>0</v>
      </c>
      <c r="J17" s="64">
        <v>0</v>
      </c>
      <c r="K17" s="65">
        <v>0</v>
      </c>
      <c r="L17" s="65">
        <v>0</v>
      </c>
      <c r="M17" s="65">
        <v>0</v>
      </c>
      <c r="N17" s="64">
        <v>0</v>
      </c>
      <c r="O17" s="65">
        <v>0</v>
      </c>
      <c r="P17" s="65">
        <v>0</v>
      </c>
      <c r="Q17" s="65">
        <v>0</v>
      </c>
      <c r="R17" s="64">
        <v>0</v>
      </c>
      <c r="S17" s="65">
        <v>0</v>
      </c>
      <c r="T17" s="65">
        <v>0</v>
      </c>
      <c r="U17" s="65">
        <v>0</v>
      </c>
      <c r="V17" s="218"/>
      <c r="W17" s="143"/>
      <c r="X17" s="143"/>
      <c r="Y17" s="143"/>
      <c r="Z17" s="7"/>
    </row>
    <row r="18" spans="1:26" s="1" customFormat="1" ht="13.5" customHeight="1" x14ac:dyDescent="0.25">
      <c r="A18" s="193"/>
      <c r="B18" s="139"/>
      <c r="C18" s="140"/>
      <c r="D18" s="141"/>
      <c r="E18" s="149"/>
      <c r="F18" s="178"/>
      <c r="G18" s="11" t="s">
        <v>28</v>
      </c>
      <c r="H18" s="12">
        <v>153.94</v>
      </c>
      <c r="I18" s="12">
        <v>153.94</v>
      </c>
      <c r="J18" s="64">
        <v>150.96</v>
      </c>
      <c r="K18" s="65">
        <v>0</v>
      </c>
      <c r="L18" s="12">
        <v>120</v>
      </c>
      <c r="M18" s="12">
        <v>120</v>
      </c>
      <c r="N18" s="64">
        <v>107</v>
      </c>
      <c r="O18" s="65">
        <v>0</v>
      </c>
      <c r="P18" s="12">
        <v>43.09</v>
      </c>
      <c r="Q18" s="12">
        <v>43.09</v>
      </c>
      <c r="R18" s="64">
        <v>42.47</v>
      </c>
      <c r="S18" s="65">
        <v>0</v>
      </c>
      <c r="T18" s="65">
        <v>120</v>
      </c>
      <c r="U18" s="65">
        <v>120</v>
      </c>
      <c r="V18" s="218"/>
      <c r="W18" s="143"/>
      <c r="X18" s="143"/>
      <c r="Y18" s="143"/>
      <c r="Z18" s="7"/>
    </row>
    <row r="19" spans="1:26" s="1" customFormat="1" ht="17.25" customHeight="1" x14ac:dyDescent="0.25">
      <c r="A19" s="193"/>
      <c r="B19" s="139"/>
      <c r="C19" s="140"/>
      <c r="D19" s="141"/>
      <c r="E19" s="162"/>
      <c r="F19" s="178"/>
      <c r="G19" s="13" t="s">
        <v>29</v>
      </c>
      <c r="H19" s="14">
        <f t="shared" ref="H19:U19" si="0">H16+H17+H18</f>
        <v>5493.23</v>
      </c>
      <c r="I19" s="14">
        <f t="shared" si="0"/>
        <v>5486.9</v>
      </c>
      <c r="J19" s="14">
        <f t="shared" si="0"/>
        <v>5281.66</v>
      </c>
      <c r="K19" s="14">
        <f t="shared" si="0"/>
        <v>6.33</v>
      </c>
      <c r="L19" s="14">
        <f t="shared" si="0"/>
        <v>5572.6</v>
      </c>
      <c r="M19" s="14">
        <f t="shared" si="0"/>
        <v>5572.6</v>
      </c>
      <c r="N19" s="14">
        <f t="shared" si="0"/>
        <v>5357</v>
      </c>
      <c r="O19" s="14">
        <f t="shared" si="0"/>
        <v>0</v>
      </c>
      <c r="P19" s="14">
        <f t="shared" si="0"/>
        <v>5538.6500000000005</v>
      </c>
      <c r="Q19" s="14">
        <f t="shared" si="0"/>
        <v>5533.35</v>
      </c>
      <c r="R19" s="14">
        <f t="shared" si="0"/>
        <v>5350.27</v>
      </c>
      <c r="S19" s="14">
        <f t="shared" si="0"/>
        <v>5.3</v>
      </c>
      <c r="T19" s="14">
        <f t="shared" si="0"/>
        <v>5601.3</v>
      </c>
      <c r="U19" s="14">
        <f t="shared" si="0"/>
        <v>5670.3</v>
      </c>
      <c r="V19" s="219"/>
      <c r="W19" s="143"/>
      <c r="X19" s="143"/>
      <c r="Y19" s="143"/>
      <c r="Z19" s="7"/>
    </row>
    <row r="20" spans="1:26" s="1" customFormat="1" ht="14.25" customHeight="1" x14ac:dyDescent="0.25">
      <c r="A20" s="186" t="s">
        <v>23</v>
      </c>
      <c r="B20" s="114" t="s">
        <v>23</v>
      </c>
      <c r="C20" s="117" t="s">
        <v>30</v>
      </c>
      <c r="D20" s="120" t="s">
        <v>31</v>
      </c>
      <c r="E20" s="146" t="s">
        <v>115</v>
      </c>
      <c r="F20" s="148" t="s">
        <v>32</v>
      </c>
      <c r="G20" s="15" t="s">
        <v>27</v>
      </c>
      <c r="H20" s="17">
        <v>55.08</v>
      </c>
      <c r="I20" s="17">
        <v>55.08</v>
      </c>
      <c r="J20" s="17">
        <v>54.27</v>
      </c>
      <c r="K20" s="17">
        <v>0</v>
      </c>
      <c r="L20" s="17">
        <v>52</v>
      </c>
      <c r="M20" s="17">
        <v>52</v>
      </c>
      <c r="N20" s="17">
        <v>47</v>
      </c>
      <c r="O20" s="17">
        <v>0</v>
      </c>
      <c r="P20" s="17">
        <v>53.24</v>
      </c>
      <c r="Q20" s="17">
        <v>53.24</v>
      </c>
      <c r="R20" s="17">
        <v>52.47</v>
      </c>
      <c r="S20" s="17">
        <v>0</v>
      </c>
      <c r="T20" s="18">
        <v>50</v>
      </c>
      <c r="U20" s="17">
        <v>50</v>
      </c>
      <c r="V20" s="196" t="s">
        <v>101</v>
      </c>
      <c r="W20" s="143">
        <v>8</v>
      </c>
      <c r="X20" s="143">
        <v>8</v>
      </c>
      <c r="Y20" s="143">
        <v>8</v>
      </c>
      <c r="Z20" s="7"/>
    </row>
    <row r="21" spans="1:26" s="1" customFormat="1" ht="14.25" customHeight="1" x14ac:dyDescent="0.25">
      <c r="A21" s="187"/>
      <c r="B21" s="115"/>
      <c r="C21" s="118"/>
      <c r="D21" s="121"/>
      <c r="E21" s="147"/>
      <c r="F21" s="149"/>
      <c r="G21" s="15" t="s">
        <v>83</v>
      </c>
      <c r="H21" s="17">
        <v>108.26</v>
      </c>
      <c r="I21" s="17">
        <v>108.26</v>
      </c>
      <c r="J21" s="16">
        <v>8.81</v>
      </c>
      <c r="K21" s="17">
        <v>0</v>
      </c>
      <c r="L21" s="17">
        <v>104</v>
      </c>
      <c r="M21" s="17">
        <v>104</v>
      </c>
      <c r="N21" s="16">
        <v>32</v>
      </c>
      <c r="O21" s="17">
        <v>0</v>
      </c>
      <c r="P21" s="17">
        <v>63.56</v>
      </c>
      <c r="Q21" s="17">
        <v>63.56</v>
      </c>
      <c r="R21" s="16">
        <v>17.62</v>
      </c>
      <c r="S21" s="17">
        <v>0</v>
      </c>
      <c r="T21" s="18">
        <v>102</v>
      </c>
      <c r="U21" s="17">
        <v>100</v>
      </c>
      <c r="V21" s="197"/>
      <c r="W21" s="143"/>
      <c r="X21" s="143"/>
      <c r="Y21" s="143"/>
      <c r="Z21" s="7"/>
    </row>
    <row r="22" spans="1:26" s="1" customFormat="1" ht="14.25" customHeight="1" x14ac:dyDescent="0.25">
      <c r="A22" s="187"/>
      <c r="B22" s="115"/>
      <c r="C22" s="118"/>
      <c r="D22" s="121"/>
      <c r="E22" s="147"/>
      <c r="F22" s="149"/>
      <c r="G22" s="15" t="s">
        <v>33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17">
        <v>0</v>
      </c>
      <c r="U22" s="17">
        <v>0</v>
      </c>
      <c r="V22" s="197"/>
      <c r="W22" s="143"/>
      <c r="X22" s="143"/>
      <c r="Y22" s="143"/>
      <c r="Z22" s="7"/>
    </row>
    <row r="23" spans="1:26" s="1" customFormat="1" ht="14.25" customHeight="1" x14ac:dyDescent="0.25">
      <c r="A23" s="187"/>
      <c r="B23" s="115"/>
      <c r="C23" s="118"/>
      <c r="D23" s="121"/>
      <c r="E23" s="147"/>
      <c r="F23" s="149"/>
      <c r="G23" s="15" t="s">
        <v>34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17">
        <v>0</v>
      </c>
      <c r="U23" s="17">
        <v>0</v>
      </c>
      <c r="V23" s="197"/>
      <c r="W23" s="143"/>
      <c r="X23" s="143"/>
      <c r="Y23" s="143"/>
      <c r="Z23" s="7"/>
    </row>
    <row r="24" spans="1:26" s="1" customFormat="1" ht="15" customHeight="1" x14ac:dyDescent="0.25">
      <c r="A24" s="187"/>
      <c r="B24" s="115"/>
      <c r="C24" s="118"/>
      <c r="D24" s="121"/>
      <c r="E24" s="147"/>
      <c r="F24" s="149"/>
      <c r="G24" s="15" t="s">
        <v>28</v>
      </c>
      <c r="H24" s="16">
        <v>1383.54</v>
      </c>
      <c r="I24" s="16">
        <v>1383.54</v>
      </c>
      <c r="J24" s="16">
        <v>1240.2</v>
      </c>
      <c r="K24" s="64">
        <v>0</v>
      </c>
      <c r="L24" s="16">
        <v>1380</v>
      </c>
      <c r="M24" s="16">
        <v>1380</v>
      </c>
      <c r="N24" s="16">
        <v>1250</v>
      </c>
      <c r="O24" s="64">
        <v>0</v>
      </c>
      <c r="P24" s="16">
        <v>1397.34</v>
      </c>
      <c r="Q24" s="16">
        <v>1394.34</v>
      </c>
      <c r="R24" s="16">
        <v>1278.8</v>
      </c>
      <c r="S24" s="64">
        <v>3</v>
      </c>
      <c r="T24" s="18">
        <v>1400</v>
      </c>
      <c r="U24" s="18">
        <v>1420</v>
      </c>
      <c r="V24" s="197"/>
      <c r="W24" s="143"/>
      <c r="X24" s="143"/>
      <c r="Y24" s="143"/>
      <c r="Z24" s="7"/>
    </row>
    <row r="25" spans="1:26" s="1" customFormat="1" ht="13.5" customHeight="1" x14ac:dyDescent="0.25">
      <c r="A25" s="187"/>
      <c r="B25" s="115"/>
      <c r="C25" s="118"/>
      <c r="D25" s="121"/>
      <c r="E25" s="147"/>
      <c r="F25" s="149"/>
      <c r="G25" s="78" t="s">
        <v>35</v>
      </c>
      <c r="H25" s="64">
        <v>80.11</v>
      </c>
      <c r="I25" s="64">
        <v>80.11</v>
      </c>
      <c r="J25" s="64">
        <v>37.74</v>
      </c>
      <c r="K25" s="64">
        <v>0</v>
      </c>
      <c r="L25" s="64">
        <v>75</v>
      </c>
      <c r="M25" s="64">
        <v>75</v>
      </c>
      <c r="N25" s="64">
        <v>37</v>
      </c>
      <c r="O25" s="64">
        <v>0</v>
      </c>
      <c r="P25" s="64">
        <v>81.61</v>
      </c>
      <c r="Q25" s="64">
        <v>79.61</v>
      </c>
      <c r="R25" s="64">
        <v>35.9</v>
      </c>
      <c r="S25" s="64">
        <v>2</v>
      </c>
      <c r="T25" s="19">
        <v>75</v>
      </c>
      <c r="U25" s="19">
        <v>75</v>
      </c>
      <c r="V25" s="197"/>
      <c r="W25" s="143"/>
      <c r="X25" s="143"/>
      <c r="Y25" s="143"/>
      <c r="Z25" s="7"/>
    </row>
    <row r="26" spans="1:26" s="1" customFormat="1" ht="15.75" customHeight="1" x14ac:dyDescent="0.25">
      <c r="A26" s="188"/>
      <c r="B26" s="128"/>
      <c r="C26" s="129"/>
      <c r="D26" s="130"/>
      <c r="E26" s="161"/>
      <c r="F26" s="162"/>
      <c r="G26" s="13" t="s">
        <v>29</v>
      </c>
      <c r="H26" s="20">
        <f>SUM(H20:H25)</f>
        <v>1626.9899999999998</v>
      </c>
      <c r="I26" s="20">
        <f>SUM(I20:I25)</f>
        <v>1626.9899999999998</v>
      </c>
      <c r="J26" s="20">
        <f>SUM(J20:J25)</f>
        <v>1341.02</v>
      </c>
      <c r="K26" s="20">
        <f>SUM(K20:K25)</f>
        <v>0</v>
      </c>
      <c r="L26" s="20">
        <f t="shared" ref="L26:U26" si="1">SUM(L20:L25)</f>
        <v>1611</v>
      </c>
      <c r="M26" s="20">
        <f t="shared" si="1"/>
        <v>1611</v>
      </c>
      <c r="N26" s="20">
        <f t="shared" si="1"/>
        <v>1366</v>
      </c>
      <c r="O26" s="20">
        <f t="shared" si="1"/>
        <v>0</v>
      </c>
      <c r="P26" s="20">
        <f t="shared" si="1"/>
        <v>1595.7499999999998</v>
      </c>
      <c r="Q26" s="20">
        <f t="shared" si="1"/>
        <v>1590.7499999999998</v>
      </c>
      <c r="R26" s="20">
        <f t="shared" si="1"/>
        <v>1384.79</v>
      </c>
      <c r="S26" s="20">
        <f t="shared" si="1"/>
        <v>5</v>
      </c>
      <c r="T26" s="20">
        <f t="shared" si="1"/>
        <v>1627</v>
      </c>
      <c r="U26" s="20">
        <f t="shared" si="1"/>
        <v>1645</v>
      </c>
      <c r="V26" s="137"/>
      <c r="W26" s="143"/>
      <c r="X26" s="143"/>
      <c r="Y26" s="143"/>
      <c r="Z26" s="7"/>
    </row>
    <row r="27" spans="1:26" s="1" customFormat="1" ht="13.5" customHeight="1" x14ac:dyDescent="0.25">
      <c r="A27" s="186" t="s">
        <v>23</v>
      </c>
      <c r="B27" s="114" t="s">
        <v>23</v>
      </c>
      <c r="C27" s="117" t="s">
        <v>36</v>
      </c>
      <c r="D27" s="120" t="s">
        <v>37</v>
      </c>
      <c r="E27" s="146" t="s">
        <v>116</v>
      </c>
      <c r="F27" s="148" t="s">
        <v>38</v>
      </c>
      <c r="G27" s="15" t="s">
        <v>27</v>
      </c>
      <c r="H27" s="16">
        <v>864.73</v>
      </c>
      <c r="I27" s="16">
        <v>864.73</v>
      </c>
      <c r="J27" s="16">
        <v>821.8</v>
      </c>
      <c r="K27" s="16">
        <v>0</v>
      </c>
      <c r="L27" s="16">
        <v>950</v>
      </c>
      <c r="M27" s="16">
        <v>950</v>
      </c>
      <c r="N27" s="16">
        <v>910</v>
      </c>
      <c r="O27" s="18">
        <v>0</v>
      </c>
      <c r="P27" s="16">
        <v>1069.42</v>
      </c>
      <c r="Q27" s="16">
        <v>1069.42</v>
      </c>
      <c r="R27" s="16">
        <v>1018.75</v>
      </c>
      <c r="S27" s="18">
        <v>0</v>
      </c>
      <c r="T27" s="18">
        <v>1000</v>
      </c>
      <c r="U27" s="18">
        <v>1040</v>
      </c>
      <c r="V27" s="135" t="s">
        <v>102</v>
      </c>
      <c r="W27" s="143">
        <v>8</v>
      </c>
      <c r="X27" s="143">
        <v>8</v>
      </c>
      <c r="Y27" s="143">
        <v>8</v>
      </c>
      <c r="Z27" s="7"/>
    </row>
    <row r="28" spans="1:26" s="1" customFormat="1" ht="13.5" customHeight="1" x14ac:dyDescent="0.25">
      <c r="A28" s="187"/>
      <c r="B28" s="115"/>
      <c r="C28" s="118"/>
      <c r="D28" s="121"/>
      <c r="E28" s="147"/>
      <c r="F28" s="149"/>
      <c r="G28" s="15" t="s">
        <v>83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8">
        <v>0</v>
      </c>
      <c r="U28" s="18">
        <v>0</v>
      </c>
      <c r="V28" s="136"/>
      <c r="W28" s="143"/>
      <c r="X28" s="143"/>
      <c r="Y28" s="143"/>
      <c r="Z28" s="7"/>
    </row>
    <row r="29" spans="1:26" s="1" customFormat="1" ht="13.5" customHeight="1" x14ac:dyDescent="0.25">
      <c r="A29" s="187"/>
      <c r="B29" s="115"/>
      <c r="C29" s="118"/>
      <c r="D29" s="121"/>
      <c r="E29" s="147"/>
      <c r="F29" s="149"/>
      <c r="G29" s="15" t="s">
        <v>34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8">
        <v>0</v>
      </c>
      <c r="U29" s="18">
        <v>0</v>
      </c>
      <c r="V29" s="136"/>
      <c r="W29" s="143"/>
      <c r="X29" s="143"/>
      <c r="Y29" s="143"/>
      <c r="Z29" s="7"/>
    </row>
    <row r="30" spans="1:26" s="1" customFormat="1" ht="13.5" customHeight="1" x14ac:dyDescent="0.25">
      <c r="A30" s="187"/>
      <c r="B30" s="115"/>
      <c r="C30" s="118"/>
      <c r="D30" s="121"/>
      <c r="E30" s="147"/>
      <c r="F30" s="149"/>
      <c r="G30" s="15" t="s">
        <v>28</v>
      </c>
      <c r="H30" s="16">
        <v>1802.35</v>
      </c>
      <c r="I30" s="16">
        <v>1797.5</v>
      </c>
      <c r="J30" s="16">
        <v>1481.78</v>
      </c>
      <c r="K30" s="16">
        <v>4.8499999999999996</v>
      </c>
      <c r="L30" s="16">
        <v>1890</v>
      </c>
      <c r="M30" s="16">
        <v>1890</v>
      </c>
      <c r="N30" s="16">
        <v>1530</v>
      </c>
      <c r="O30" s="16">
        <v>0</v>
      </c>
      <c r="P30" s="16">
        <v>2139.4899999999998</v>
      </c>
      <c r="Q30" s="16">
        <v>2139.4899999999998</v>
      </c>
      <c r="R30" s="16">
        <v>1861.76</v>
      </c>
      <c r="S30" s="16">
        <v>0</v>
      </c>
      <c r="T30" s="18">
        <v>1940</v>
      </c>
      <c r="U30" s="18">
        <v>1970</v>
      </c>
      <c r="V30" s="136"/>
      <c r="W30" s="143"/>
      <c r="X30" s="143"/>
      <c r="Y30" s="143"/>
      <c r="Z30" s="7"/>
    </row>
    <row r="31" spans="1:26" s="1" customFormat="1" ht="14.25" customHeight="1" x14ac:dyDescent="0.25">
      <c r="A31" s="187"/>
      <c r="B31" s="115"/>
      <c r="C31" s="118"/>
      <c r="D31" s="121"/>
      <c r="E31" s="147"/>
      <c r="F31" s="149"/>
      <c r="G31" s="79" t="s">
        <v>35</v>
      </c>
      <c r="H31" s="16">
        <v>247.53</v>
      </c>
      <c r="I31" s="16">
        <v>245.58</v>
      </c>
      <c r="J31" s="16">
        <v>0</v>
      </c>
      <c r="K31" s="16">
        <v>1.95</v>
      </c>
      <c r="L31" s="16">
        <v>245</v>
      </c>
      <c r="M31" s="16">
        <v>245</v>
      </c>
      <c r="N31" s="16">
        <v>0</v>
      </c>
      <c r="O31" s="17">
        <v>0</v>
      </c>
      <c r="P31" s="16">
        <v>275.27</v>
      </c>
      <c r="Q31" s="16">
        <v>275.27</v>
      </c>
      <c r="R31" s="16">
        <v>0</v>
      </c>
      <c r="S31" s="16">
        <v>0</v>
      </c>
      <c r="T31" s="18">
        <v>255</v>
      </c>
      <c r="U31" s="18">
        <v>255</v>
      </c>
      <c r="V31" s="136"/>
      <c r="W31" s="143"/>
      <c r="X31" s="143"/>
      <c r="Y31" s="143"/>
      <c r="Z31" s="7"/>
    </row>
    <row r="32" spans="1:26" s="1" customFormat="1" ht="14.25" customHeight="1" x14ac:dyDescent="0.25">
      <c r="A32" s="188"/>
      <c r="B32" s="128"/>
      <c r="C32" s="129"/>
      <c r="D32" s="130"/>
      <c r="E32" s="161"/>
      <c r="F32" s="162"/>
      <c r="G32" s="13" t="s">
        <v>29</v>
      </c>
      <c r="H32" s="20">
        <f>SUM(H27:H31)</f>
        <v>2914.61</v>
      </c>
      <c r="I32" s="20">
        <f>SUM(I27:I31)</f>
        <v>2907.81</v>
      </c>
      <c r="J32" s="20">
        <f>SUM(J27:J31)</f>
        <v>2303.58</v>
      </c>
      <c r="K32" s="20">
        <f>SUM(K27:K31)</f>
        <v>6.8</v>
      </c>
      <c r="L32" s="20">
        <f t="shared" ref="L32:U32" si="2">SUM(L27:L31)</f>
        <v>3085</v>
      </c>
      <c r="M32" s="20">
        <f t="shared" si="2"/>
        <v>3085</v>
      </c>
      <c r="N32" s="20">
        <f t="shared" si="2"/>
        <v>2440</v>
      </c>
      <c r="O32" s="20">
        <f t="shared" si="2"/>
        <v>0</v>
      </c>
      <c r="P32" s="20">
        <f t="shared" si="2"/>
        <v>3484.18</v>
      </c>
      <c r="Q32" s="20">
        <f t="shared" si="2"/>
        <v>3484.18</v>
      </c>
      <c r="R32" s="20">
        <f t="shared" si="2"/>
        <v>2880.51</v>
      </c>
      <c r="S32" s="20">
        <f t="shared" si="2"/>
        <v>0</v>
      </c>
      <c r="T32" s="20">
        <f t="shared" si="2"/>
        <v>3195</v>
      </c>
      <c r="U32" s="20">
        <f t="shared" si="2"/>
        <v>3265</v>
      </c>
      <c r="V32" s="137"/>
      <c r="W32" s="143"/>
      <c r="X32" s="143"/>
      <c r="Y32" s="143"/>
      <c r="Z32" s="7"/>
    </row>
    <row r="33" spans="1:26" s="1" customFormat="1" ht="13.5" customHeight="1" x14ac:dyDescent="0.25">
      <c r="A33" s="186" t="s">
        <v>23</v>
      </c>
      <c r="B33" s="114" t="s">
        <v>23</v>
      </c>
      <c r="C33" s="117" t="s">
        <v>39</v>
      </c>
      <c r="D33" s="120" t="s">
        <v>40</v>
      </c>
      <c r="E33" s="123" t="s">
        <v>117</v>
      </c>
      <c r="F33" s="148" t="s">
        <v>41</v>
      </c>
      <c r="G33" s="15" t="s">
        <v>28</v>
      </c>
      <c r="H33" s="64">
        <v>3247.49</v>
      </c>
      <c r="I33" s="64">
        <v>3247.49</v>
      </c>
      <c r="J33" s="64">
        <v>2383.84</v>
      </c>
      <c r="K33" s="64">
        <v>0</v>
      </c>
      <c r="L33" s="64">
        <v>3380</v>
      </c>
      <c r="M33" s="64">
        <v>3380</v>
      </c>
      <c r="N33" s="64">
        <v>2500</v>
      </c>
      <c r="O33" s="64">
        <v>0</v>
      </c>
      <c r="P33" s="64">
        <v>3494.94</v>
      </c>
      <c r="Q33" s="64">
        <v>3494.94</v>
      </c>
      <c r="R33" s="64">
        <v>2708.96</v>
      </c>
      <c r="S33" s="64">
        <v>0</v>
      </c>
      <c r="T33" s="65">
        <v>3380</v>
      </c>
      <c r="U33" s="65">
        <v>3380</v>
      </c>
      <c r="V33" s="155" t="s">
        <v>103</v>
      </c>
      <c r="W33" s="84">
        <v>15</v>
      </c>
      <c r="X33" s="84">
        <v>14</v>
      </c>
      <c r="Y33" s="84">
        <v>14</v>
      </c>
      <c r="Z33" s="21"/>
    </row>
    <row r="34" spans="1:26" s="1" customFormat="1" ht="13.5" customHeight="1" x14ac:dyDescent="0.25">
      <c r="A34" s="187"/>
      <c r="B34" s="115"/>
      <c r="C34" s="118"/>
      <c r="D34" s="121"/>
      <c r="E34" s="124"/>
      <c r="F34" s="149"/>
      <c r="G34" s="15" t="s">
        <v>34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3</v>
      </c>
      <c r="Q34" s="64">
        <v>3</v>
      </c>
      <c r="R34" s="64">
        <v>0</v>
      </c>
      <c r="S34" s="64">
        <v>0</v>
      </c>
      <c r="T34" s="65">
        <v>0</v>
      </c>
      <c r="U34" s="65">
        <v>0</v>
      </c>
      <c r="V34" s="156"/>
      <c r="W34" s="84"/>
      <c r="X34" s="84"/>
      <c r="Y34" s="84"/>
      <c r="Z34" s="7"/>
    </row>
    <row r="35" spans="1:26" s="1" customFormat="1" ht="13.5" customHeight="1" x14ac:dyDescent="0.25">
      <c r="A35" s="187"/>
      <c r="B35" s="115"/>
      <c r="C35" s="118"/>
      <c r="D35" s="121"/>
      <c r="E35" s="124"/>
      <c r="F35" s="149"/>
      <c r="G35" s="15" t="s">
        <v>83</v>
      </c>
      <c r="H35" s="64">
        <v>123.7</v>
      </c>
      <c r="I35" s="64">
        <v>123.7</v>
      </c>
      <c r="J35" s="64">
        <v>114.97</v>
      </c>
      <c r="K35" s="64">
        <v>0</v>
      </c>
      <c r="L35" s="64">
        <v>127</v>
      </c>
      <c r="M35" s="64">
        <v>127</v>
      </c>
      <c r="N35" s="64">
        <v>117</v>
      </c>
      <c r="O35" s="64">
        <v>0</v>
      </c>
      <c r="P35" s="64">
        <v>122.1</v>
      </c>
      <c r="Q35" s="64">
        <v>122.1</v>
      </c>
      <c r="R35" s="64">
        <v>119.57</v>
      </c>
      <c r="S35" s="64">
        <v>0</v>
      </c>
      <c r="T35" s="65">
        <v>132</v>
      </c>
      <c r="U35" s="65">
        <v>135</v>
      </c>
      <c r="V35" s="156"/>
      <c r="W35" s="84"/>
      <c r="X35" s="84"/>
      <c r="Y35" s="84"/>
      <c r="Z35" s="7"/>
    </row>
    <row r="36" spans="1:26" s="1" customFormat="1" ht="12" customHeight="1" x14ac:dyDescent="0.25">
      <c r="A36" s="187"/>
      <c r="B36" s="115"/>
      <c r="C36" s="118"/>
      <c r="D36" s="121"/>
      <c r="E36" s="124"/>
      <c r="F36" s="149"/>
      <c r="G36" s="79" t="s">
        <v>35</v>
      </c>
      <c r="H36" s="64">
        <v>285</v>
      </c>
      <c r="I36" s="64">
        <v>278</v>
      </c>
      <c r="J36" s="64">
        <v>0.36</v>
      </c>
      <c r="K36" s="64">
        <v>7</v>
      </c>
      <c r="L36" s="64">
        <v>270</v>
      </c>
      <c r="M36" s="64">
        <v>270</v>
      </c>
      <c r="N36" s="64">
        <v>0</v>
      </c>
      <c r="O36" s="64">
        <v>0</v>
      </c>
      <c r="P36" s="64">
        <v>295.32</v>
      </c>
      <c r="Q36" s="64">
        <v>282.82</v>
      </c>
      <c r="R36" s="64">
        <v>0</v>
      </c>
      <c r="S36" s="64">
        <v>12.5</v>
      </c>
      <c r="T36" s="18">
        <v>270</v>
      </c>
      <c r="U36" s="18">
        <v>270</v>
      </c>
      <c r="V36" s="156"/>
      <c r="W36" s="84"/>
      <c r="X36" s="84"/>
      <c r="Y36" s="84"/>
      <c r="Z36" s="7"/>
    </row>
    <row r="37" spans="1:26" s="1" customFormat="1" ht="16.5" customHeight="1" x14ac:dyDescent="0.25">
      <c r="A37" s="188"/>
      <c r="B37" s="128"/>
      <c r="C37" s="129"/>
      <c r="D37" s="130"/>
      <c r="E37" s="131"/>
      <c r="F37" s="162"/>
      <c r="G37" s="13" t="s">
        <v>29</v>
      </c>
      <c r="H37" s="20">
        <f>SUM(H33:H36)</f>
        <v>3656.1899999999996</v>
      </c>
      <c r="I37" s="20">
        <f t="shared" ref="I37:U37" si="3">SUM(I33:I36)</f>
        <v>3649.1899999999996</v>
      </c>
      <c r="J37" s="20">
        <f t="shared" si="3"/>
        <v>2499.17</v>
      </c>
      <c r="K37" s="20">
        <f t="shared" si="3"/>
        <v>7</v>
      </c>
      <c r="L37" s="20">
        <f t="shared" si="3"/>
        <v>3777</v>
      </c>
      <c r="M37" s="20">
        <f t="shared" si="3"/>
        <v>3777</v>
      </c>
      <c r="N37" s="20">
        <f t="shared" si="3"/>
        <v>2617</v>
      </c>
      <c r="O37" s="20">
        <f t="shared" si="3"/>
        <v>0</v>
      </c>
      <c r="P37" s="20">
        <f t="shared" si="3"/>
        <v>3915.36</v>
      </c>
      <c r="Q37" s="20">
        <f t="shared" si="3"/>
        <v>3902.86</v>
      </c>
      <c r="R37" s="20">
        <f t="shared" si="3"/>
        <v>2828.53</v>
      </c>
      <c r="S37" s="20">
        <f t="shared" si="3"/>
        <v>12.5</v>
      </c>
      <c r="T37" s="20">
        <f t="shared" si="3"/>
        <v>3782</v>
      </c>
      <c r="U37" s="20">
        <f t="shared" si="3"/>
        <v>3785</v>
      </c>
      <c r="V37" s="172"/>
      <c r="W37" s="84"/>
      <c r="X37" s="84"/>
      <c r="Y37" s="84"/>
      <c r="Z37" s="7"/>
    </row>
    <row r="38" spans="1:26" s="1" customFormat="1" ht="21.75" customHeight="1" x14ac:dyDescent="0.25">
      <c r="A38" s="111" t="s">
        <v>23</v>
      </c>
      <c r="B38" s="114" t="s">
        <v>23</v>
      </c>
      <c r="C38" s="117" t="s">
        <v>42</v>
      </c>
      <c r="D38" s="167" t="s">
        <v>43</v>
      </c>
      <c r="E38" s="194" t="s">
        <v>118</v>
      </c>
      <c r="F38" s="148" t="s">
        <v>44</v>
      </c>
      <c r="G38" s="79" t="s">
        <v>28</v>
      </c>
      <c r="H38" s="17">
        <v>2</v>
      </c>
      <c r="I38" s="17">
        <v>2</v>
      </c>
      <c r="J38" s="17">
        <v>0</v>
      </c>
      <c r="K38" s="17">
        <v>0</v>
      </c>
      <c r="L38" s="17">
        <v>2</v>
      </c>
      <c r="M38" s="17">
        <v>2</v>
      </c>
      <c r="N38" s="17">
        <v>0</v>
      </c>
      <c r="O38" s="17">
        <v>0</v>
      </c>
      <c r="P38" s="17">
        <v>2</v>
      </c>
      <c r="Q38" s="17">
        <v>2</v>
      </c>
      <c r="R38" s="17">
        <v>0</v>
      </c>
      <c r="S38" s="17">
        <v>0</v>
      </c>
      <c r="T38" s="17">
        <v>2</v>
      </c>
      <c r="U38" s="17">
        <v>2</v>
      </c>
      <c r="V38" s="165" t="s">
        <v>107</v>
      </c>
      <c r="W38" s="192">
        <v>17</v>
      </c>
      <c r="X38" s="192">
        <v>17</v>
      </c>
      <c r="Y38" s="192">
        <v>17</v>
      </c>
      <c r="Z38" s="7"/>
    </row>
    <row r="39" spans="1:26" s="1" customFormat="1" ht="21" customHeight="1" x14ac:dyDescent="0.25">
      <c r="A39" s="127"/>
      <c r="B39" s="128"/>
      <c r="C39" s="129"/>
      <c r="D39" s="168"/>
      <c r="E39" s="195"/>
      <c r="F39" s="162"/>
      <c r="G39" s="13" t="s">
        <v>29</v>
      </c>
      <c r="H39" s="20">
        <f>H38</f>
        <v>2</v>
      </c>
      <c r="I39" s="20">
        <f t="shared" ref="I39:U39" si="4">I38</f>
        <v>2</v>
      </c>
      <c r="J39" s="20">
        <f t="shared" si="4"/>
        <v>0</v>
      </c>
      <c r="K39" s="20">
        <f t="shared" si="4"/>
        <v>0</v>
      </c>
      <c r="L39" s="20">
        <f t="shared" si="4"/>
        <v>2</v>
      </c>
      <c r="M39" s="20">
        <f t="shared" si="4"/>
        <v>2</v>
      </c>
      <c r="N39" s="20">
        <f t="shared" si="4"/>
        <v>0</v>
      </c>
      <c r="O39" s="20">
        <f t="shared" si="4"/>
        <v>0</v>
      </c>
      <c r="P39" s="20">
        <f t="shared" si="4"/>
        <v>2</v>
      </c>
      <c r="Q39" s="20">
        <f t="shared" si="4"/>
        <v>2</v>
      </c>
      <c r="R39" s="20">
        <f t="shared" si="4"/>
        <v>0</v>
      </c>
      <c r="S39" s="20">
        <f t="shared" si="4"/>
        <v>0</v>
      </c>
      <c r="T39" s="20">
        <f t="shared" si="4"/>
        <v>2</v>
      </c>
      <c r="U39" s="20">
        <f t="shared" si="4"/>
        <v>2</v>
      </c>
      <c r="V39" s="166"/>
      <c r="W39" s="192"/>
      <c r="X39" s="192"/>
      <c r="Y39" s="192"/>
      <c r="Z39" s="7"/>
    </row>
    <row r="40" spans="1:26" s="1" customFormat="1" ht="22.5" customHeight="1" x14ac:dyDescent="0.25">
      <c r="A40" s="193" t="s">
        <v>23</v>
      </c>
      <c r="B40" s="139" t="s">
        <v>23</v>
      </c>
      <c r="C40" s="140" t="s">
        <v>45</v>
      </c>
      <c r="D40" s="141" t="s">
        <v>46</v>
      </c>
      <c r="E40" s="177" t="s">
        <v>119</v>
      </c>
      <c r="F40" s="178" t="s">
        <v>47</v>
      </c>
      <c r="G40" s="22" t="s">
        <v>27</v>
      </c>
      <c r="H40" s="65">
        <v>8.3000000000000007</v>
      </c>
      <c r="I40" s="65">
        <v>8.3000000000000007</v>
      </c>
      <c r="J40" s="65">
        <v>8.18</v>
      </c>
      <c r="K40" s="65">
        <v>0</v>
      </c>
      <c r="L40" s="65">
        <v>7.8</v>
      </c>
      <c r="M40" s="65">
        <v>7.8</v>
      </c>
      <c r="N40" s="65">
        <v>7.68</v>
      </c>
      <c r="O40" s="65">
        <v>0</v>
      </c>
      <c r="P40" s="65">
        <v>9.1199999999999992</v>
      </c>
      <c r="Q40" s="65">
        <v>9.1199999999999992</v>
      </c>
      <c r="R40" s="65">
        <v>8.99</v>
      </c>
      <c r="S40" s="65">
        <v>0</v>
      </c>
      <c r="T40" s="18">
        <v>8</v>
      </c>
      <c r="U40" s="18">
        <v>8</v>
      </c>
      <c r="V40" s="189" t="s">
        <v>108</v>
      </c>
      <c r="W40" s="191">
        <v>250</v>
      </c>
      <c r="X40" s="191">
        <v>250</v>
      </c>
      <c r="Y40" s="191">
        <v>250</v>
      </c>
      <c r="Z40" s="7"/>
    </row>
    <row r="41" spans="1:26" s="1" customFormat="1" ht="21.75" customHeight="1" x14ac:dyDescent="0.25">
      <c r="A41" s="193"/>
      <c r="B41" s="139"/>
      <c r="C41" s="140"/>
      <c r="D41" s="141"/>
      <c r="E41" s="177"/>
      <c r="F41" s="178"/>
      <c r="G41" s="13" t="s">
        <v>29</v>
      </c>
      <c r="H41" s="20">
        <f>SUM(H40)</f>
        <v>8.3000000000000007</v>
      </c>
      <c r="I41" s="20">
        <f>SUM(I40)</f>
        <v>8.3000000000000007</v>
      </c>
      <c r="J41" s="20">
        <f>SUM(J40)</f>
        <v>8.18</v>
      </c>
      <c r="K41" s="20">
        <f>SUM(K40)</f>
        <v>0</v>
      </c>
      <c r="L41" s="20">
        <f t="shared" ref="L41:U41" si="5">SUM(L40)</f>
        <v>7.8</v>
      </c>
      <c r="M41" s="20">
        <f t="shared" si="5"/>
        <v>7.8</v>
      </c>
      <c r="N41" s="20">
        <f t="shared" si="5"/>
        <v>7.68</v>
      </c>
      <c r="O41" s="20">
        <f t="shared" si="5"/>
        <v>0</v>
      </c>
      <c r="P41" s="20">
        <f t="shared" si="5"/>
        <v>9.1199999999999992</v>
      </c>
      <c r="Q41" s="20">
        <f t="shared" si="5"/>
        <v>9.1199999999999992</v>
      </c>
      <c r="R41" s="20">
        <f t="shared" si="5"/>
        <v>8.99</v>
      </c>
      <c r="S41" s="20">
        <f t="shared" si="5"/>
        <v>0</v>
      </c>
      <c r="T41" s="20">
        <f t="shared" si="5"/>
        <v>8</v>
      </c>
      <c r="U41" s="20">
        <f t="shared" si="5"/>
        <v>8</v>
      </c>
      <c r="V41" s="190"/>
      <c r="W41" s="191"/>
      <c r="X41" s="191"/>
      <c r="Y41" s="191"/>
      <c r="Z41" s="7"/>
    </row>
    <row r="42" spans="1:26" s="1" customFormat="1" ht="18.75" customHeight="1" x14ac:dyDescent="0.25">
      <c r="A42" s="173" t="s">
        <v>23</v>
      </c>
      <c r="B42" s="175" t="s">
        <v>23</v>
      </c>
      <c r="C42" s="140" t="s">
        <v>48</v>
      </c>
      <c r="D42" s="141" t="s">
        <v>106</v>
      </c>
      <c r="E42" s="177" t="s">
        <v>120</v>
      </c>
      <c r="F42" s="178" t="s">
        <v>47</v>
      </c>
      <c r="G42" s="79" t="s">
        <v>28</v>
      </c>
      <c r="H42" s="65">
        <v>4.7</v>
      </c>
      <c r="I42" s="65">
        <v>4.7</v>
      </c>
      <c r="J42" s="65">
        <v>0</v>
      </c>
      <c r="K42" s="65">
        <v>0</v>
      </c>
      <c r="L42" s="65">
        <v>4.7</v>
      </c>
      <c r="M42" s="65">
        <v>4.7</v>
      </c>
      <c r="N42" s="65">
        <v>0</v>
      </c>
      <c r="O42" s="65">
        <v>0</v>
      </c>
      <c r="P42" s="65">
        <v>4.7</v>
      </c>
      <c r="Q42" s="65">
        <v>4.7</v>
      </c>
      <c r="R42" s="65">
        <v>0</v>
      </c>
      <c r="S42" s="65">
        <v>0</v>
      </c>
      <c r="T42" s="18">
        <v>4.7</v>
      </c>
      <c r="U42" s="18">
        <v>4.7</v>
      </c>
      <c r="V42" s="185" t="s">
        <v>104</v>
      </c>
      <c r="W42" s="179">
        <v>23</v>
      </c>
      <c r="X42" s="179">
        <v>22</v>
      </c>
      <c r="Y42" s="179">
        <v>22</v>
      </c>
      <c r="Z42" s="7"/>
    </row>
    <row r="43" spans="1:26" s="1" customFormat="1" ht="18.75" customHeight="1" thickBot="1" x14ac:dyDescent="0.3">
      <c r="A43" s="174"/>
      <c r="B43" s="176"/>
      <c r="C43" s="117"/>
      <c r="D43" s="120"/>
      <c r="E43" s="146"/>
      <c r="F43" s="148"/>
      <c r="G43" s="23" t="s">
        <v>29</v>
      </c>
      <c r="H43" s="24">
        <f>SUM(H42:H42)</f>
        <v>4.7</v>
      </c>
      <c r="I43" s="24">
        <f>SUM(I42:I42)</f>
        <v>4.7</v>
      </c>
      <c r="J43" s="24">
        <f>SUM(J42:J42)</f>
        <v>0</v>
      </c>
      <c r="K43" s="24">
        <f>SUM(K42:K42)</f>
        <v>0</v>
      </c>
      <c r="L43" s="24">
        <f t="shared" ref="L43:U43" si="6">SUM(L42:L42)</f>
        <v>4.7</v>
      </c>
      <c r="M43" s="24">
        <f t="shared" si="6"/>
        <v>4.7</v>
      </c>
      <c r="N43" s="24">
        <f t="shared" si="6"/>
        <v>0</v>
      </c>
      <c r="O43" s="24">
        <f t="shared" si="6"/>
        <v>0</v>
      </c>
      <c r="P43" s="24">
        <f t="shared" si="6"/>
        <v>4.7</v>
      </c>
      <c r="Q43" s="24">
        <f t="shared" si="6"/>
        <v>4.7</v>
      </c>
      <c r="R43" s="24">
        <f t="shared" si="6"/>
        <v>0</v>
      </c>
      <c r="S43" s="24">
        <f t="shared" si="6"/>
        <v>0</v>
      </c>
      <c r="T43" s="24">
        <f t="shared" si="6"/>
        <v>4.7</v>
      </c>
      <c r="U43" s="24">
        <f t="shared" si="6"/>
        <v>4.7</v>
      </c>
      <c r="V43" s="185"/>
      <c r="W43" s="180"/>
      <c r="X43" s="180"/>
      <c r="Y43" s="180"/>
      <c r="Z43" s="7"/>
    </row>
    <row r="44" spans="1:26" s="1" customFormat="1" ht="19.5" customHeight="1" thickBot="1" x14ac:dyDescent="0.3">
      <c r="A44" s="25" t="s">
        <v>23</v>
      </c>
      <c r="B44" s="26" t="s">
        <v>23</v>
      </c>
      <c r="C44" s="181" t="s">
        <v>49</v>
      </c>
      <c r="D44" s="181"/>
      <c r="E44" s="181"/>
      <c r="F44" s="181"/>
      <c r="G44" s="181"/>
      <c r="H44" s="27">
        <f t="shared" ref="H44:U44" si="7">SUM(H19,H26,H32,H37,H39, H41,H43)</f>
        <v>13706.02</v>
      </c>
      <c r="I44" s="27">
        <f t="shared" si="7"/>
        <v>13685.89</v>
      </c>
      <c r="J44" s="27">
        <f t="shared" si="7"/>
        <v>11433.61</v>
      </c>
      <c r="K44" s="27">
        <f t="shared" si="7"/>
        <v>20.13</v>
      </c>
      <c r="L44" s="27">
        <f t="shared" si="7"/>
        <v>14060.1</v>
      </c>
      <c r="M44" s="27">
        <f t="shared" si="7"/>
        <v>14060.1</v>
      </c>
      <c r="N44" s="27">
        <f t="shared" si="7"/>
        <v>11787.68</v>
      </c>
      <c r="O44" s="27">
        <f t="shared" si="7"/>
        <v>0</v>
      </c>
      <c r="P44" s="27">
        <f t="shared" si="7"/>
        <v>14549.760000000002</v>
      </c>
      <c r="Q44" s="27">
        <f t="shared" si="7"/>
        <v>14526.960000000003</v>
      </c>
      <c r="R44" s="27">
        <f t="shared" si="7"/>
        <v>12453.09</v>
      </c>
      <c r="S44" s="27">
        <f t="shared" si="7"/>
        <v>22.8</v>
      </c>
      <c r="T44" s="27">
        <f t="shared" si="7"/>
        <v>14220</v>
      </c>
      <c r="U44" s="27">
        <f t="shared" si="7"/>
        <v>14380</v>
      </c>
      <c r="V44" s="28"/>
      <c r="W44" s="27"/>
      <c r="X44" s="27"/>
      <c r="Y44" s="27"/>
    </row>
    <row r="45" spans="1:26" s="1" customFormat="1" ht="15" customHeight="1" thickBot="1" x14ac:dyDescent="0.3">
      <c r="A45" s="9" t="s">
        <v>23</v>
      </c>
      <c r="B45" s="10" t="s">
        <v>30</v>
      </c>
      <c r="C45" s="182" t="s">
        <v>50</v>
      </c>
      <c r="D45" s="183"/>
      <c r="E45" s="183"/>
      <c r="F45" s="18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83"/>
      <c r="W45" s="153"/>
      <c r="X45" s="153"/>
      <c r="Y45" s="184"/>
      <c r="Z45" s="7"/>
    </row>
    <row r="46" spans="1:26" s="1" customFormat="1" ht="14.25" customHeight="1" x14ac:dyDescent="0.25">
      <c r="A46" s="112" t="s">
        <v>23</v>
      </c>
      <c r="B46" s="115" t="s">
        <v>30</v>
      </c>
      <c r="C46" s="118" t="s">
        <v>23</v>
      </c>
      <c r="D46" s="145" t="s">
        <v>51</v>
      </c>
      <c r="E46" s="147" t="s">
        <v>121</v>
      </c>
      <c r="F46" s="149" t="s">
        <v>52</v>
      </c>
      <c r="G46" s="22" t="s">
        <v>27</v>
      </c>
      <c r="H46" s="64">
        <v>71.42</v>
      </c>
      <c r="I46" s="64">
        <v>71.42</v>
      </c>
      <c r="J46" s="64">
        <v>70.33</v>
      </c>
      <c r="K46" s="64">
        <v>0</v>
      </c>
      <c r="L46" s="64">
        <v>71</v>
      </c>
      <c r="M46" s="64">
        <v>71</v>
      </c>
      <c r="N46" s="64">
        <v>70</v>
      </c>
      <c r="O46" s="64">
        <v>0</v>
      </c>
      <c r="P46" s="64">
        <v>80.260000000000005</v>
      </c>
      <c r="Q46" s="64">
        <v>80.260000000000005</v>
      </c>
      <c r="R46" s="64">
        <v>79.12</v>
      </c>
      <c r="S46" s="64">
        <v>0</v>
      </c>
      <c r="T46" s="65">
        <v>72</v>
      </c>
      <c r="U46" s="65">
        <v>75</v>
      </c>
      <c r="V46" s="171" t="s">
        <v>109</v>
      </c>
      <c r="W46" s="143">
        <v>150</v>
      </c>
      <c r="X46" s="143">
        <v>150</v>
      </c>
      <c r="Y46" s="143">
        <v>150</v>
      </c>
      <c r="Z46" s="7"/>
    </row>
    <row r="47" spans="1:26" s="1" customFormat="1" ht="11.25" customHeight="1" x14ac:dyDescent="0.25">
      <c r="A47" s="112"/>
      <c r="B47" s="115"/>
      <c r="C47" s="118"/>
      <c r="D47" s="145"/>
      <c r="E47" s="147"/>
      <c r="F47" s="149"/>
      <c r="G47" s="22" t="s">
        <v>28</v>
      </c>
      <c r="H47" s="64">
        <v>39.24</v>
      </c>
      <c r="I47" s="64">
        <v>39.24</v>
      </c>
      <c r="J47" s="64">
        <v>32.450000000000003</v>
      </c>
      <c r="K47" s="64">
        <v>0</v>
      </c>
      <c r="L47" s="64">
        <v>40</v>
      </c>
      <c r="M47" s="64">
        <v>40</v>
      </c>
      <c r="N47" s="64">
        <v>33</v>
      </c>
      <c r="O47" s="64">
        <v>0</v>
      </c>
      <c r="P47" s="64">
        <v>44.39</v>
      </c>
      <c r="Q47" s="64">
        <v>44.39</v>
      </c>
      <c r="R47" s="64">
        <v>40.89</v>
      </c>
      <c r="S47" s="64">
        <v>0</v>
      </c>
      <c r="T47" s="65">
        <v>42</v>
      </c>
      <c r="U47" s="65">
        <v>44</v>
      </c>
      <c r="V47" s="156"/>
      <c r="W47" s="143"/>
      <c r="X47" s="143"/>
      <c r="Y47" s="143"/>
      <c r="Z47" s="7"/>
    </row>
    <row r="48" spans="1:26" s="1" customFormat="1" ht="12" customHeight="1" x14ac:dyDescent="0.25">
      <c r="A48" s="112"/>
      <c r="B48" s="115"/>
      <c r="C48" s="118"/>
      <c r="D48" s="145"/>
      <c r="E48" s="147"/>
      <c r="F48" s="149"/>
      <c r="G48" s="22" t="s">
        <v>35</v>
      </c>
      <c r="H48" s="64">
        <v>1</v>
      </c>
      <c r="I48" s="64">
        <v>1</v>
      </c>
      <c r="J48" s="64">
        <v>0</v>
      </c>
      <c r="K48" s="64">
        <v>0</v>
      </c>
      <c r="L48" s="64">
        <v>1</v>
      </c>
      <c r="M48" s="64">
        <v>1</v>
      </c>
      <c r="N48" s="64">
        <v>0</v>
      </c>
      <c r="O48" s="64">
        <v>0</v>
      </c>
      <c r="P48" s="64">
        <v>1</v>
      </c>
      <c r="Q48" s="64">
        <v>1</v>
      </c>
      <c r="R48" s="64">
        <v>0</v>
      </c>
      <c r="S48" s="64">
        <v>0</v>
      </c>
      <c r="T48" s="65">
        <v>1</v>
      </c>
      <c r="U48" s="65">
        <v>1</v>
      </c>
      <c r="V48" s="156"/>
      <c r="W48" s="143"/>
      <c r="X48" s="143"/>
      <c r="Y48" s="143"/>
      <c r="Z48" s="7"/>
    </row>
    <row r="49" spans="1:26" s="1" customFormat="1" ht="18" customHeight="1" x14ac:dyDescent="0.25">
      <c r="A49" s="127"/>
      <c r="B49" s="128"/>
      <c r="C49" s="129"/>
      <c r="D49" s="160"/>
      <c r="E49" s="161"/>
      <c r="F49" s="162"/>
      <c r="G49" s="13" t="s">
        <v>29</v>
      </c>
      <c r="H49" s="29">
        <f>SUM(H46:H48)</f>
        <v>111.66</v>
      </c>
      <c r="I49" s="29">
        <f>SUM(I46:I48)</f>
        <v>111.66</v>
      </c>
      <c r="J49" s="29">
        <f>SUM(J46:J48)</f>
        <v>102.78</v>
      </c>
      <c r="K49" s="29">
        <f>SUM(K46:K48)</f>
        <v>0</v>
      </c>
      <c r="L49" s="29">
        <f t="shared" ref="L49:U49" si="8">SUM(L46:L48)</f>
        <v>112</v>
      </c>
      <c r="M49" s="29">
        <f t="shared" si="8"/>
        <v>112</v>
      </c>
      <c r="N49" s="29">
        <f t="shared" si="8"/>
        <v>103</v>
      </c>
      <c r="O49" s="29">
        <f t="shared" si="8"/>
        <v>0</v>
      </c>
      <c r="P49" s="29">
        <f t="shared" si="8"/>
        <v>125.65</v>
      </c>
      <c r="Q49" s="29">
        <f t="shared" si="8"/>
        <v>125.65</v>
      </c>
      <c r="R49" s="29">
        <f t="shared" si="8"/>
        <v>120.01</v>
      </c>
      <c r="S49" s="29">
        <f t="shared" si="8"/>
        <v>0</v>
      </c>
      <c r="T49" s="29">
        <f t="shared" si="8"/>
        <v>115</v>
      </c>
      <c r="U49" s="29">
        <f t="shared" si="8"/>
        <v>120</v>
      </c>
      <c r="V49" s="172"/>
      <c r="W49" s="143"/>
      <c r="X49" s="143"/>
      <c r="Y49" s="143"/>
      <c r="Z49" s="7"/>
    </row>
    <row r="50" spans="1:26" s="1" customFormat="1" ht="17.25" customHeight="1" x14ac:dyDescent="0.25">
      <c r="A50" s="111" t="s">
        <v>23</v>
      </c>
      <c r="B50" s="114" t="s">
        <v>30</v>
      </c>
      <c r="C50" s="117" t="s">
        <v>30</v>
      </c>
      <c r="D50" s="144" t="s">
        <v>53</v>
      </c>
      <c r="E50" s="146" t="s">
        <v>120</v>
      </c>
      <c r="F50" s="148" t="s">
        <v>54</v>
      </c>
      <c r="G50" s="22" t="s">
        <v>28</v>
      </c>
      <c r="H50" s="64">
        <v>185.27</v>
      </c>
      <c r="I50" s="64">
        <v>185.27</v>
      </c>
      <c r="J50" s="64">
        <v>52.03</v>
      </c>
      <c r="K50" s="64">
        <v>0</v>
      </c>
      <c r="L50" s="64">
        <v>190</v>
      </c>
      <c r="M50" s="64">
        <v>190</v>
      </c>
      <c r="N50" s="64">
        <v>54</v>
      </c>
      <c r="O50" s="64">
        <v>0</v>
      </c>
      <c r="P50" s="64">
        <v>518.26</v>
      </c>
      <c r="Q50" s="64">
        <v>518.26</v>
      </c>
      <c r="R50" s="64">
        <v>22.97</v>
      </c>
      <c r="S50" s="64">
        <v>0</v>
      </c>
      <c r="T50" s="65">
        <v>190</v>
      </c>
      <c r="U50" s="65">
        <v>190</v>
      </c>
      <c r="V50" s="155" t="s">
        <v>110</v>
      </c>
      <c r="W50" s="143">
        <v>1400</v>
      </c>
      <c r="X50" s="143">
        <v>1350</v>
      </c>
      <c r="Y50" s="143">
        <v>1350</v>
      </c>
      <c r="Z50" s="7"/>
    </row>
    <row r="51" spans="1:26" s="1" customFormat="1" ht="15.75" customHeight="1" x14ac:dyDescent="0.25">
      <c r="A51" s="112"/>
      <c r="B51" s="115"/>
      <c r="C51" s="118"/>
      <c r="D51" s="145"/>
      <c r="E51" s="147"/>
      <c r="F51" s="149"/>
      <c r="G51" s="22" t="s">
        <v>34</v>
      </c>
      <c r="H51" s="64">
        <v>344.41</v>
      </c>
      <c r="I51" s="64">
        <v>344.41</v>
      </c>
      <c r="J51" s="64">
        <v>0</v>
      </c>
      <c r="K51" s="64">
        <v>0</v>
      </c>
      <c r="L51" s="64">
        <v>340</v>
      </c>
      <c r="M51" s="64">
        <v>340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340</v>
      </c>
      <c r="U51" s="64">
        <v>340</v>
      </c>
      <c r="V51" s="156"/>
      <c r="W51" s="143"/>
      <c r="X51" s="143"/>
      <c r="Y51" s="143"/>
      <c r="Z51" s="7"/>
    </row>
    <row r="52" spans="1:26" s="1" customFormat="1" ht="19.5" customHeight="1" x14ac:dyDescent="0.25">
      <c r="A52" s="127"/>
      <c r="B52" s="128"/>
      <c r="C52" s="129"/>
      <c r="D52" s="160"/>
      <c r="E52" s="161"/>
      <c r="F52" s="162"/>
      <c r="G52" s="13" t="s">
        <v>29</v>
      </c>
      <c r="H52" s="20">
        <f>H50+H51</f>
        <v>529.68000000000006</v>
      </c>
      <c r="I52" s="20">
        <f t="shared" ref="I52:U52" si="9">I50+I51</f>
        <v>529.68000000000006</v>
      </c>
      <c r="J52" s="20">
        <f t="shared" si="9"/>
        <v>52.03</v>
      </c>
      <c r="K52" s="20">
        <f t="shared" si="9"/>
        <v>0</v>
      </c>
      <c r="L52" s="20">
        <f t="shared" si="9"/>
        <v>530</v>
      </c>
      <c r="M52" s="20">
        <f t="shared" si="9"/>
        <v>530</v>
      </c>
      <c r="N52" s="20">
        <f t="shared" si="9"/>
        <v>54</v>
      </c>
      <c r="O52" s="20">
        <f t="shared" si="9"/>
        <v>0</v>
      </c>
      <c r="P52" s="20">
        <f t="shared" si="9"/>
        <v>518.26</v>
      </c>
      <c r="Q52" s="20">
        <f t="shared" si="9"/>
        <v>518.26</v>
      </c>
      <c r="R52" s="20">
        <f t="shared" si="9"/>
        <v>22.97</v>
      </c>
      <c r="S52" s="20">
        <f t="shared" si="9"/>
        <v>0</v>
      </c>
      <c r="T52" s="20">
        <f t="shared" si="9"/>
        <v>530</v>
      </c>
      <c r="U52" s="20">
        <f t="shared" si="9"/>
        <v>530</v>
      </c>
      <c r="V52" s="164"/>
      <c r="W52" s="143"/>
      <c r="X52" s="143"/>
      <c r="Y52" s="143"/>
      <c r="Z52" s="7"/>
    </row>
    <row r="53" spans="1:26" s="1" customFormat="1" ht="19.5" customHeight="1" x14ac:dyDescent="0.25">
      <c r="A53" s="111" t="s">
        <v>23</v>
      </c>
      <c r="B53" s="114" t="s">
        <v>30</v>
      </c>
      <c r="C53" s="117" t="s">
        <v>95</v>
      </c>
      <c r="D53" s="167" t="s">
        <v>125</v>
      </c>
      <c r="E53" s="146" t="s">
        <v>129</v>
      </c>
      <c r="F53" s="148" t="s">
        <v>128</v>
      </c>
      <c r="G53" s="32" t="s">
        <v>28</v>
      </c>
      <c r="H53" s="33">
        <v>0</v>
      </c>
      <c r="I53" s="33">
        <v>0</v>
      </c>
      <c r="J53" s="33">
        <v>0</v>
      </c>
      <c r="K53" s="33">
        <v>0</v>
      </c>
      <c r="L53" s="33">
        <v>20</v>
      </c>
      <c r="M53" s="33">
        <v>20</v>
      </c>
      <c r="N53" s="33">
        <v>0</v>
      </c>
      <c r="O53" s="33">
        <v>0</v>
      </c>
      <c r="P53" s="33">
        <v>20</v>
      </c>
      <c r="Q53" s="33">
        <v>20</v>
      </c>
      <c r="R53" s="33">
        <v>0</v>
      </c>
      <c r="S53" s="33">
        <v>0</v>
      </c>
      <c r="T53" s="33">
        <v>20</v>
      </c>
      <c r="U53" s="33">
        <v>20</v>
      </c>
      <c r="V53" s="165" t="s">
        <v>126</v>
      </c>
      <c r="W53" s="169">
        <v>7</v>
      </c>
      <c r="X53" s="169">
        <v>7</v>
      </c>
      <c r="Y53" s="169">
        <v>8</v>
      </c>
      <c r="Z53" s="7"/>
    </row>
    <row r="54" spans="1:26" s="1" customFormat="1" ht="54" customHeight="1" x14ac:dyDescent="0.25">
      <c r="A54" s="127"/>
      <c r="B54" s="128"/>
      <c r="C54" s="129"/>
      <c r="D54" s="168"/>
      <c r="E54" s="161"/>
      <c r="F54" s="162"/>
      <c r="G54" s="13" t="s">
        <v>29</v>
      </c>
      <c r="H54" s="20">
        <f>H53</f>
        <v>0</v>
      </c>
      <c r="I54" s="20">
        <f t="shared" ref="I54:U54" si="10">I53</f>
        <v>0</v>
      </c>
      <c r="J54" s="20">
        <f t="shared" si="10"/>
        <v>0</v>
      </c>
      <c r="K54" s="20">
        <f t="shared" si="10"/>
        <v>0</v>
      </c>
      <c r="L54" s="20">
        <f t="shared" si="10"/>
        <v>20</v>
      </c>
      <c r="M54" s="20">
        <f t="shared" si="10"/>
        <v>20</v>
      </c>
      <c r="N54" s="20">
        <f t="shared" si="10"/>
        <v>0</v>
      </c>
      <c r="O54" s="20">
        <f t="shared" si="10"/>
        <v>0</v>
      </c>
      <c r="P54" s="20">
        <f t="shared" si="10"/>
        <v>20</v>
      </c>
      <c r="Q54" s="20">
        <f t="shared" si="10"/>
        <v>20</v>
      </c>
      <c r="R54" s="20">
        <f t="shared" si="10"/>
        <v>0</v>
      </c>
      <c r="S54" s="20">
        <f t="shared" si="10"/>
        <v>0</v>
      </c>
      <c r="T54" s="20">
        <f t="shared" si="10"/>
        <v>20</v>
      </c>
      <c r="U54" s="20">
        <f t="shared" si="10"/>
        <v>20</v>
      </c>
      <c r="V54" s="166"/>
      <c r="W54" s="170"/>
      <c r="X54" s="170"/>
      <c r="Y54" s="170"/>
      <c r="Z54" s="7"/>
    </row>
    <row r="55" spans="1:26" s="1" customFormat="1" ht="21" customHeight="1" x14ac:dyDescent="0.25">
      <c r="A55" s="111" t="s">
        <v>23</v>
      </c>
      <c r="B55" s="114" t="s">
        <v>30</v>
      </c>
      <c r="C55" s="158" t="s">
        <v>42</v>
      </c>
      <c r="D55" s="144" t="s">
        <v>85</v>
      </c>
      <c r="E55" s="146" t="s">
        <v>116</v>
      </c>
      <c r="F55" s="148" t="s">
        <v>38</v>
      </c>
      <c r="G55" s="32" t="s">
        <v>28</v>
      </c>
      <c r="H55" s="16">
        <v>0</v>
      </c>
      <c r="I55" s="16">
        <v>0</v>
      </c>
      <c r="J55" s="16">
        <v>0</v>
      </c>
      <c r="K55" s="16">
        <v>0</v>
      </c>
      <c r="L55" s="18">
        <v>20</v>
      </c>
      <c r="M55" s="18">
        <v>20</v>
      </c>
      <c r="N55" s="65">
        <v>0</v>
      </c>
      <c r="O55" s="65">
        <v>0</v>
      </c>
      <c r="P55" s="33">
        <v>20</v>
      </c>
      <c r="Q55" s="33">
        <v>20</v>
      </c>
      <c r="R55" s="33">
        <v>0</v>
      </c>
      <c r="S55" s="33">
        <v>0</v>
      </c>
      <c r="T55" s="33">
        <v>20</v>
      </c>
      <c r="U55" s="33">
        <v>0</v>
      </c>
      <c r="V55" s="165" t="s">
        <v>113</v>
      </c>
      <c r="W55" s="92">
        <v>8</v>
      </c>
      <c r="X55" s="92">
        <v>8</v>
      </c>
      <c r="Y55" s="92">
        <v>0</v>
      </c>
      <c r="Z55" s="7"/>
    </row>
    <row r="56" spans="1:26" s="1" customFormat="1" ht="22.5" customHeight="1" x14ac:dyDescent="0.25">
      <c r="A56" s="127"/>
      <c r="B56" s="128"/>
      <c r="C56" s="159"/>
      <c r="D56" s="160"/>
      <c r="E56" s="161"/>
      <c r="F56" s="162"/>
      <c r="G56" s="13" t="s">
        <v>29</v>
      </c>
      <c r="H56" s="20">
        <f t="shared" ref="H56:K56" si="11">H55</f>
        <v>0</v>
      </c>
      <c r="I56" s="20">
        <f t="shared" si="11"/>
        <v>0</v>
      </c>
      <c r="J56" s="20">
        <f t="shared" si="11"/>
        <v>0</v>
      </c>
      <c r="K56" s="20">
        <f t="shared" si="11"/>
        <v>0</v>
      </c>
      <c r="L56" s="20">
        <f>L55</f>
        <v>20</v>
      </c>
      <c r="M56" s="20">
        <f t="shared" ref="M56:U56" si="12">M55</f>
        <v>20</v>
      </c>
      <c r="N56" s="20">
        <f t="shared" si="12"/>
        <v>0</v>
      </c>
      <c r="O56" s="20">
        <f t="shared" si="12"/>
        <v>0</v>
      </c>
      <c r="P56" s="20">
        <f t="shared" si="12"/>
        <v>20</v>
      </c>
      <c r="Q56" s="20">
        <f t="shared" si="12"/>
        <v>20</v>
      </c>
      <c r="R56" s="20">
        <f t="shared" si="12"/>
        <v>0</v>
      </c>
      <c r="S56" s="20">
        <f t="shared" si="12"/>
        <v>0</v>
      </c>
      <c r="T56" s="20">
        <f t="shared" si="12"/>
        <v>20</v>
      </c>
      <c r="U56" s="20">
        <f t="shared" si="12"/>
        <v>0</v>
      </c>
      <c r="V56" s="166"/>
      <c r="W56" s="92"/>
      <c r="X56" s="92"/>
      <c r="Y56" s="92"/>
      <c r="Z56" s="7"/>
    </row>
    <row r="57" spans="1:26" s="1" customFormat="1" ht="24" customHeight="1" x14ac:dyDescent="0.25">
      <c r="A57" s="111" t="s">
        <v>23</v>
      </c>
      <c r="B57" s="114" t="s">
        <v>30</v>
      </c>
      <c r="C57" s="158" t="s">
        <v>48</v>
      </c>
      <c r="D57" s="144" t="s">
        <v>55</v>
      </c>
      <c r="E57" s="146" t="s">
        <v>120</v>
      </c>
      <c r="F57" s="148" t="s">
        <v>47</v>
      </c>
      <c r="G57" s="22" t="s">
        <v>28</v>
      </c>
      <c r="H57" s="65">
        <v>15</v>
      </c>
      <c r="I57" s="65">
        <v>15</v>
      </c>
      <c r="J57" s="64">
        <v>0</v>
      </c>
      <c r="K57" s="64">
        <v>0</v>
      </c>
      <c r="L57" s="65">
        <v>20</v>
      </c>
      <c r="M57" s="65">
        <v>20</v>
      </c>
      <c r="N57" s="65">
        <v>0</v>
      </c>
      <c r="O57" s="65">
        <v>0</v>
      </c>
      <c r="P57" s="65">
        <v>20</v>
      </c>
      <c r="Q57" s="65">
        <v>20</v>
      </c>
      <c r="R57" s="64">
        <v>0</v>
      </c>
      <c r="S57" s="64">
        <v>0</v>
      </c>
      <c r="T57" s="65">
        <v>20</v>
      </c>
      <c r="U57" s="65">
        <v>20</v>
      </c>
      <c r="V57" s="163" t="s">
        <v>112</v>
      </c>
      <c r="W57" s="143">
        <v>10</v>
      </c>
      <c r="X57" s="143">
        <v>10</v>
      </c>
      <c r="Y57" s="143">
        <v>10</v>
      </c>
      <c r="Z57" s="7"/>
    </row>
    <row r="58" spans="1:26" s="1" customFormat="1" ht="19.5" customHeight="1" x14ac:dyDescent="0.25">
      <c r="A58" s="127"/>
      <c r="B58" s="128"/>
      <c r="C58" s="159"/>
      <c r="D58" s="160"/>
      <c r="E58" s="161"/>
      <c r="F58" s="162"/>
      <c r="G58" s="13" t="s">
        <v>29</v>
      </c>
      <c r="H58" s="20">
        <f>SUM(H57:H57)</f>
        <v>15</v>
      </c>
      <c r="I58" s="20">
        <f>SUM(I57:I57)</f>
        <v>15</v>
      </c>
      <c r="J58" s="20">
        <f>SUM(J57:J57)</f>
        <v>0</v>
      </c>
      <c r="K58" s="20">
        <f>SUM(K57:K57)</f>
        <v>0</v>
      </c>
      <c r="L58" s="20">
        <f t="shared" ref="L58:U58" si="13">SUM(L57:L57)</f>
        <v>20</v>
      </c>
      <c r="M58" s="20">
        <f t="shared" si="13"/>
        <v>20</v>
      </c>
      <c r="N58" s="20">
        <f t="shared" si="13"/>
        <v>0</v>
      </c>
      <c r="O58" s="20">
        <f t="shared" si="13"/>
        <v>0</v>
      </c>
      <c r="P58" s="20">
        <f t="shared" si="13"/>
        <v>20</v>
      </c>
      <c r="Q58" s="20">
        <f t="shared" si="13"/>
        <v>20</v>
      </c>
      <c r="R58" s="20">
        <f t="shared" si="13"/>
        <v>0</v>
      </c>
      <c r="S58" s="20">
        <f t="shared" si="13"/>
        <v>0</v>
      </c>
      <c r="T58" s="20">
        <f t="shared" si="13"/>
        <v>20</v>
      </c>
      <c r="U58" s="20">
        <f t="shared" si="13"/>
        <v>20</v>
      </c>
      <c r="V58" s="164"/>
      <c r="W58" s="143"/>
      <c r="X58" s="143"/>
      <c r="Y58" s="143"/>
      <c r="Z58" s="7"/>
    </row>
    <row r="59" spans="1:26" s="1" customFormat="1" ht="15" customHeight="1" x14ac:dyDescent="0.25">
      <c r="A59" s="111" t="s">
        <v>23</v>
      </c>
      <c r="B59" s="114" t="s">
        <v>30</v>
      </c>
      <c r="C59" s="117" t="s">
        <v>39</v>
      </c>
      <c r="D59" s="144" t="s">
        <v>56</v>
      </c>
      <c r="E59" s="146" t="s">
        <v>115</v>
      </c>
      <c r="F59" s="148" t="s">
        <v>47</v>
      </c>
      <c r="G59" s="22" t="s">
        <v>28</v>
      </c>
      <c r="H59" s="64">
        <v>23.12</v>
      </c>
      <c r="I59" s="64">
        <v>23.12</v>
      </c>
      <c r="J59" s="64">
        <v>17.22</v>
      </c>
      <c r="K59" s="65">
        <v>0</v>
      </c>
      <c r="L59" s="65">
        <v>25</v>
      </c>
      <c r="M59" s="65">
        <v>25</v>
      </c>
      <c r="N59" s="65">
        <v>19</v>
      </c>
      <c r="O59" s="65">
        <v>0</v>
      </c>
      <c r="P59" s="64">
        <v>26.65</v>
      </c>
      <c r="Q59" s="64">
        <v>26.65</v>
      </c>
      <c r="R59" s="64">
        <v>21.32</v>
      </c>
      <c r="S59" s="65">
        <v>0</v>
      </c>
      <c r="T59" s="65">
        <v>25</v>
      </c>
      <c r="U59" s="65">
        <v>30</v>
      </c>
      <c r="V59" s="155" t="s">
        <v>111</v>
      </c>
      <c r="W59" s="143">
        <v>500</v>
      </c>
      <c r="X59" s="143">
        <v>500</v>
      </c>
      <c r="Y59" s="143">
        <v>500</v>
      </c>
      <c r="Z59" s="7"/>
    </row>
    <row r="60" spans="1:26" s="1" customFormat="1" ht="15" customHeight="1" x14ac:dyDescent="0.25">
      <c r="A60" s="112"/>
      <c r="B60" s="115"/>
      <c r="C60" s="118"/>
      <c r="D60" s="145"/>
      <c r="E60" s="147"/>
      <c r="F60" s="149"/>
      <c r="G60" s="22" t="s">
        <v>35</v>
      </c>
      <c r="H60" s="64">
        <v>0</v>
      </c>
      <c r="I60" s="64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4">
        <v>0</v>
      </c>
      <c r="Q60" s="64">
        <v>0</v>
      </c>
      <c r="R60" s="65">
        <v>0</v>
      </c>
      <c r="S60" s="65">
        <v>0</v>
      </c>
      <c r="T60" s="65">
        <v>0</v>
      </c>
      <c r="U60" s="65">
        <v>0</v>
      </c>
      <c r="V60" s="156"/>
      <c r="W60" s="143"/>
      <c r="X60" s="143"/>
      <c r="Y60" s="143"/>
      <c r="Z60" s="7"/>
    </row>
    <row r="61" spans="1:26" s="1" customFormat="1" ht="16.5" customHeight="1" thickBot="1" x14ac:dyDescent="0.3">
      <c r="A61" s="112"/>
      <c r="B61" s="115"/>
      <c r="C61" s="118"/>
      <c r="D61" s="145"/>
      <c r="E61" s="147"/>
      <c r="F61" s="149"/>
      <c r="G61" s="30" t="s">
        <v>29</v>
      </c>
      <c r="H61" s="20">
        <f>SUM(H59:H60)</f>
        <v>23.12</v>
      </c>
      <c r="I61" s="20">
        <f>SUM(I59:I60)</f>
        <v>23.12</v>
      </c>
      <c r="J61" s="20">
        <f>SUM(J59:J60)</f>
        <v>17.22</v>
      </c>
      <c r="K61" s="20">
        <f>SUM(K59:K60)</f>
        <v>0</v>
      </c>
      <c r="L61" s="20">
        <f t="shared" ref="L61:U61" si="14">SUM(L59:L60)</f>
        <v>25</v>
      </c>
      <c r="M61" s="20">
        <f t="shared" si="14"/>
        <v>25</v>
      </c>
      <c r="N61" s="20">
        <f t="shared" si="14"/>
        <v>19</v>
      </c>
      <c r="O61" s="20">
        <f t="shared" si="14"/>
        <v>0</v>
      </c>
      <c r="P61" s="20">
        <f t="shared" si="14"/>
        <v>26.65</v>
      </c>
      <c r="Q61" s="20">
        <f t="shared" si="14"/>
        <v>26.65</v>
      </c>
      <c r="R61" s="20">
        <f t="shared" si="14"/>
        <v>21.32</v>
      </c>
      <c r="S61" s="20">
        <f t="shared" si="14"/>
        <v>0</v>
      </c>
      <c r="T61" s="20">
        <f t="shared" si="14"/>
        <v>25</v>
      </c>
      <c r="U61" s="20">
        <f t="shared" si="14"/>
        <v>30</v>
      </c>
      <c r="V61" s="157"/>
      <c r="W61" s="143"/>
      <c r="X61" s="143"/>
      <c r="Y61" s="143"/>
      <c r="Z61" s="7"/>
    </row>
    <row r="62" spans="1:26" s="1" customFormat="1" ht="12.75" customHeight="1" thickBot="1" x14ac:dyDescent="0.3">
      <c r="A62" s="25" t="s">
        <v>23</v>
      </c>
      <c r="B62" s="26" t="s">
        <v>30</v>
      </c>
      <c r="C62" s="85" t="s">
        <v>49</v>
      </c>
      <c r="D62" s="86"/>
      <c r="E62" s="86"/>
      <c r="F62" s="86"/>
      <c r="G62" s="87"/>
      <c r="H62" s="27">
        <f t="shared" ref="H62:L62" si="15">SUM(H49,H52,H58,H61,H56,H54)</f>
        <v>679.46</v>
      </c>
      <c r="I62" s="27">
        <f t="shared" si="15"/>
        <v>679.46</v>
      </c>
      <c r="J62" s="27">
        <f t="shared" si="15"/>
        <v>172.03</v>
      </c>
      <c r="K62" s="27">
        <f t="shared" si="15"/>
        <v>0</v>
      </c>
      <c r="L62" s="27">
        <f t="shared" si="15"/>
        <v>727</v>
      </c>
      <c r="M62" s="27">
        <f>SUM(M49,M52,M58,M61,M56,M54)</f>
        <v>727</v>
      </c>
      <c r="N62" s="27">
        <f t="shared" ref="N62:U62" si="16">SUM(N49,N52,N58,N61,N56,N54)</f>
        <v>176</v>
      </c>
      <c r="O62" s="27">
        <f t="shared" si="16"/>
        <v>0</v>
      </c>
      <c r="P62" s="27">
        <f t="shared" si="16"/>
        <v>730.56</v>
      </c>
      <c r="Q62" s="27">
        <f t="shared" si="16"/>
        <v>730.56</v>
      </c>
      <c r="R62" s="27">
        <f t="shared" si="16"/>
        <v>164.3</v>
      </c>
      <c r="S62" s="27">
        <f t="shared" si="16"/>
        <v>0</v>
      </c>
      <c r="T62" s="27">
        <f t="shared" si="16"/>
        <v>730</v>
      </c>
      <c r="U62" s="27">
        <f t="shared" si="16"/>
        <v>720</v>
      </c>
      <c r="V62" s="31" t="s">
        <v>57</v>
      </c>
      <c r="W62" s="72" t="s">
        <v>57</v>
      </c>
      <c r="X62" s="72" t="s">
        <v>57</v>
      </c>
      <c r="Y62" s="73" t="s">
        <v>57</v>
      </c>
    </row>
    <row r="63" spans="1:26" s="1" customFormat="1" ht="15" customHeight="1" thickBot="1" x14ac:dyDescent="0.3">
      <c r="A63" s="9" t="s">
        <v>23</v>
      </c>
      <c r="B63" s="10" t="s">
        <v>36</v>
      </c>
      <c r="C63" s="150" t="s">
        <v>58</v>
      </c>
      <c r="D63" s="151"/>
      <c r="E63" s="151"/>
      <c r="F63" s="151"/>
      <c r="G63" s="152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1"/>
      <c r="W63" s="152"/>
      <c r="X63" s="152"/>
      <c r="Y63" s="154"/>
      <c r="Z63" s="7"/>
    </row>
    <row r="64" spans="1:26" s="1" customFormat="1" ht="14.25" customHeight="1" x14ac:dyDescent="0.25">
      <c r="A64" s="111" t="s">
        <v>23</v>
      </c>
      <c r="B64" s="114" t="s">
        <v>36</v>
      </c>
      <c r="C64" s="117" t="s">
        <v>86</v>
      </c>
      <c r="D64" s="120" t="s">
        <v>87</v>
      </c>
      <c r="E64" s="123" t="s">
        <v>122</v>
      </c>
      <c r="F64" s="123" t="s">
        <v>74</v>
      </c>
      <c r="G64" s="15" t="s">
        <v>28</v>
      </c>
      <c r="H64" s="17">
        <v>0</v>
      </c>
      <c r="I64" s="17">
        <v>0</v>
      </c>
      <c r="J64" s="17">
        <v>0</v>
      </c>
      <c r="K64" s="17">
        <v>0</v>
      </c>
      <c r="L64" s="17">
        <v>4.8</v>
      </c>
      <c r="M64" s="17">
        <v>4.8</v>
      </c>
      <c r="N64" s="17">
        <v>0</v>
      </c>
      <c r="O64" s="17">
        <v>0</v>
      </c>
      <c r="P64" s="17">
        <v>4.8</v>
      </c>
      <c r="Q64" s="17">
        <v>4.8</v>
      </c>
      <c r="R64" s="17">
        <v>0</v>
      </c>
      <c r="S64" s="17">
        <v>0</v>
      </c>
      <c r="T64" s="17">
        <v>0</v>
      </c>
      <c r="U64" s="17">
        <v>0</v>
      </c>
      <c r="V64" s="135" t="s">
        <v>105</v>
      </c>
      <c r="W64" s="143">
        <v>0</v>
      </c>
      <c r="X64" s="143">
        <v>1</v>
      </c>
      <c r="Y64" s="143">
        <v>0</v>
      </c>
      <c r="Z64" s="7"/>
    </row>
    <row r="65" spans="1:26" s="1" customFormat="1" ht="15.75" customHeight="1" x14ac:dyDescent="0.25">
      <c r="A65" s="112"/>
      <c r="B65" s="115"/>
      <c r="C65" s="118"/>
      <c r="D65" s="121"/>
      <c r="E65" s="124"/>
      <c r="F65" s="124"/>
      <c r="G65" s="15" t="s">
        <v>33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36"/>
      <c r="W65" s="143"/>
      <c r="X65" s="143"/>
      <c r="Y65" s="143"/>
      <c r="Z65" s="7"/>
    </row>
    <row r="66" spans="1:26" s="1" customFormat="1" ht="30" customHeight="1" x14ac:dyDescent="0.25">
      <c r="A66" s="127"/>
      <c r="B66" s="128"/>
      <c r="C66" s="129"/>
      <c r="D66" s="130"/>
      <c r="E66" s="131"/>
      <c r="F66" s="131"/>
      <c r="G66" s="13" t="s">
        <v>29</v>
      </c>
      <c r="H66" s="20">
        <f t="shared" ref="H66:U66" si="17">H64+H65</f>
        <v>0</v>
      </c>
      <c r="I66" s="20">
        <f t="shared" si="17"/>
        <v>0</v>
      </c>
      <c r="J66" s="20">
        <f t="shared" si="17"/>
        <v>0</v>
      </c>
      <c r="K66" s="20">
        <f t="shared" si="17"/>
        <v>0</v>
      </c>
      <c r="L66" s="20">
        <f t="shared" si="17"/>
        <v>4.8</v>
      </c>
      <c r="M66" s="20">
        <f t="shared" si="17"/>
        <v>4.8</v>
      </c>
      <c r="N66" s="20">
        <f t="shared" si="17"/>
        <v>0</v>
      </c>
      <c r="O66" s="20">
        <f t="shared" si="17"/>
        <v>0</v>
      </c>
      <c r="P66" s="20">
        <f t="shared" si="17"/>
        <v>4.8</v>
      </c>
      <c r="Q66" s="20">
        <f t="shared" si="17"/>
        <v>4.8</v>
      </c>
      <c r="R66" s="20">
        <f t="shared" si="17"/>
        <v>0</v>
      </c>
      <c r="S66" s="20">
        <f t="shared" si="17"/>
        <v>0</v>
      </c>
      <c r="T66" s="20">
        <f t="shared" si="17"/>
        <v>0</v>
      </c>
      <c r="U66" s="20">
        <f t="shared" si="17"/>
        <v>0</v>
      </c>
      <c r="V66" s="137"/>
      <c r="W66" s="143"/>
      <c r="X66" s="143"/>
      <c r="Y66" s="143"/>
      <c r="Z66" s="7"/>
    </row>
    <row r="67" spans="1:26" s="1" customFormat="1" ht="27.75" customHeight="1" x14ac:dyDescent="0.25">
      <c r="A67" s="138" t="s">
        <v>23</v>
      </c>
      <c r="B67" s="139" t="s">
        <v>36</v>
      </c>
      <c r="C67" s="140" t="s">
        <v>95</v>
      </c>
      <c r="D67" s="141" t="s">
        <v>96</v>
      </c>
      <c r="E67" s="142" t="s">
        <v>121</v>
      </c>
      <c r="F67" s="142" t="s">
        <v>47</v>
      </c>
      <c r="G67" s="15" t="s">
        <v>28</v>
      </c>
      <c r="H67" s="16">
        <v>32.700000000000003</v>
      </c>
      <c r="I67" s="16">
        <v>32.700000000000003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33">
        <v>0</v>
      </c>
      <c r="Q67" s="33">
        <v>0</v>
      </c>
      <c r="R67" s="33">
        <v>0</v>
      </c>
      <c r="S67" s="33">
        <v>0</v>
      </c>
      <c r="T67" s="16">
        <v>0</v>
      </c>
      <c r="U67" s="16">
        <v>0</v>
      </c>
      <c r="V67" s="135" t="s">
        <v>105</v>
      </c>
      <c r="W67" s="92">
        <v>0</v>
      </c>
      <c r="X67" s="92">
        <v>0</v>
      </c>
      <c r="Y67" s="92">
        <v>0</v>
      </c>
      <c r="Z67" s="7"/>
    </row>
    <row r="68" spans="1:26" s="1" customFormat="1" ht="30" customHeight="1" x14ac:dyDescent="0.25">
      <c r="A68" s="138"/>
      <c r="B68" s="139"/>
      <c r="C68" s="140"/>
      <c r="D68" s="141"/>
      <c r="E68" s="142"/>
      <c r="F68" s="142"/>
      <c r="G68" s="15" t="s">
        <v>33</v>
      </c>
      <c r="H68" s="16">
        <v>185.3</v>
      </c>
      <c r="I68" s="16">
        <v>185.3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33">
        <v>0</v>
      </c>
      <c r="Q68" s="33">
        <v>0</v>
      </c>
      <c r="R68" s="33">
        <v>0</v>
      </c>
      <c r="S68" s="33">
        <v>0</v>
      </c>
      <c r="T68" s="16">
        <v>0</v>
      </c>
      <c r="U68" s="16">
        <v>0</v>
      </c>
      <c r="V68" s="136"/>
      <c r="W68" s="92"/>
      <c r="X68" s="92"/>
      <c r="Y68" s="92"/>
      <c r="Z68" s="7"/>
    </row>
    <row r="69" spans="1:26" s="1" customFormat="1" ht="37.5" customHeight="1" x14ac:dyDescent="0.25">
      <c r="A69" s="138"/>
      <c r="B69" s="139"/>
      <c r="C69" s="140"/>
      <c r="D69" s="141"/>
      <c r="E69" s="142"/>
      <c r="F69" s="142"/>
      <c r="G69" s="13" t="s">
        <v>29</v>
      </c>
      <c r="H69" s="20">
        <f>H67+H68</f>
        <v>218</v>
      </c>
      <c r="I69" s="20">
        <f t="shared" ref="I69:U69" si="18">I67+I68</f>
        <v>218</v>
      </c>
      <c r="J69" s="20">
        <f t="shared" si="18"/>
        <v>0</v>
      </c>
      <c r="K69" s="20">
        <f t="shared" si="18"/>
        <v>0</v>
      </c>
      <c r="L69" s="20">
        <f t="shared" si="18"/>
        <v>0</v>
      </c>
      <c r="M69" s="20">
        <f t="shared" si="18"/>
        <v>0</v>
      </c>
      <c r="N69" s="20">
        <f t="shared" si="18"/>
        <v>0</v>
      </c>
      <c r="O69" s="20">
        <f t="shared" si="18"/>
        <v>0</v>
      </c>
      <c r="P69" s="20">
        <f t="shared" si="18"/>
        <v>0</v>
      </c>
      <c r="Q69" s="20">
        <f t="shared" si="18"/>
        <v>0</v>
      </c>
      <c r="R69" s="20">
        <f t="shared" si="18"/>
        <v>0</v>
      </c>
      <c r="S69" s="20">
        <f t="shared" si="18"/>
        <v>0</v>
      </c>
      <c r="T69" s="20">
        <f t="shared" si="18"/>
        <v>0</v>
      </c>
      <c r="U69" s="20">
        <f t="shared" si="18"/>
        <v>0</v>
      </c>
      <c r="V69" s="137"/>
      <c r="W69" s="92"/>
      <c r="X69" s="92"/>
      <c r="Y69" s="92"/>
      <c r="Z69" s="7"/>
    </row>
    <row r="70" spans="1:26" s="1" customFormat="1" ht="48" customHeight="1" x14ac:dyDescent="0.25">
      <c r="A70" s="112" t="s">
        <v>23</v>
      </c>
      <c r="B70" s="115" t="s">
        <v>36</v>
      </c>
      <c r="C70" s="118" t="s">
        <v>97</v>
      </c>
      <c r="D70" s="120" t="s">
        <v>98</v>
      </c>
      <c r="E70" s="124" t="s">
        <v>122</v>
      </c>
      <c r="F70" s="124" t="s">
        <v>99</v>
      </c>
      <c r="G70" s="32" t="s">
        <v>33</v>
      </c>
      <c r="H70" s="16">
        <v>22.93</v>
      </c>
      <c r="I70" s="16">
        <v>22.93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32" t="s">
        <v>105</v>
      </c>
      <c r="W70" s="92">
        <v>0</v>
      </c>
      <c r="X70" s="92">
        <v>0</v>
      </c>
      <c r="Y70" s="92">
        <v>0</v>
      </c>
      <c r="Z70" s="7"/>
    </row>
    <row r="71" spans="1:26" s="1" customFormat="1" ht="56.25" customHeight="1" x14ac:dyDescent="0.25">
      <c r="A71" s="127"/>
      <c r="B71" s="128"/>
      <c r="C71" s="129"/>
      <c r="D71" s="130"/>
      <c r="E71" s="131"/>
      <c r="F71" s="131"/>
      <c r="G71" s="13" t="s">
        <v>29</v>
      </c>
      <c r="H71" s="20">
        <f>H70</f>
        <v>22.93</v>
      </c>
      <c r="I71" s="20">
        <f t="shared" ref="I71:U71" si="19">I70</f>
        <v>22.93</v>
      </c>
      <c r="J71" s="20">
        <f t="shared" si="19"/>
        <v>0</v>
      </c>
      <c r="K71" s="20">
        <f t="shared" si="19"/>
        <v>0</v>
      </c>
      <c r="L71" s="20">
        <f t="shared" si="19"/>
        <v>0</v>
      </c>
      <c r="M71" s="20">
        <f t="shared" si="19"/>
        <v>0</v>
      </c>
      <c r="N71" s="20">
        <f t="shared" si="19"/>
        <v>0</v>
      </c>
      <c r="O71" s="20">
        <f t="shared" si="19"/>
        <v>0</v>
      </c>
      <c r="P71" s="20">
        <f t="shared" si="19"/>
        <v>0</v>
      </c>
      <c r="Q71" s="20">
        <f t="shared" si="19"/>
        <v>0</v>
      </c>
      <c r="R71" s="20">
        <f t="shared" si="19"/>
        <v>0</v>
      </c>
      <c r="S71" s="20">
        <f t="shared" si="19"/>
        <v>0</v>
      </c>
      <c r="T71" s="20">
        <f t="shared" si="19"/>
        <v>0</v>
      </c>
      <c r="U71" s="20">
        <f t="shared" si="19"/>
        <v>0</v>
      </c>
      <c r="V71" s="91"/>
      <c r="W71" s="92"/>
      <c r="X71" s="92"/>
      <c r="Y71" s="92"/>
      <c r="Z71" s="7"/>
    </row>
    <row r="72" spans="1:26" s="1" customFormat="1" ht="15" customHeight="1" x14ac:dyDescent="0.25">
      <c r="A72" s="111" t="s">
        <v>23</v>
      </c>
      <c r="B72" s="114" t="s">
        <v>36</v>
      </c>
      <c r="C72" s="117" t="s">
        <v>59</v>
      </c>
      <c r="D72" s="133" t="s">
        <v>60</v>
      </c>
      <c r="E72" s="123" t="s">
        <v>123</v>
      </c>
      <c r="F72" s="123" t="s">
        <v>61</v>
      </c>
      <c r="G72" s="32" t="s">
        <v>33</v>
      </c>
      <c r="H72" s="16">
        <v>10.28</v>
      </c>
      <c r="I72" s="16">
        <v>10.28</v>
      </c>
      <c r="J72" s="16">
        <v>0</v>
      </c>
      <c r="K72" s="16">
        <v>0</v>
      </c>
      <c r="L72" s="16">
        <v>4.59</v>
      </c>
      <c r="M72" s="16">
        <v>4.59</v>
      </c>
      <c r="N72" s="16">
        <v>0</v>
      </c>
      <c r="O72" s="16">
        <v>0</v>
      </c>
      <c r="P72" s="16">
        <v>4.59</v>
      </c>
      <c r="Q72" s="16">
        <v>4.59</v>
      </c>
      <c r="R72" s="16">
        <v>0</v>
      </c>
      <c r="S72" s="16">
        <v>0</v>
      </c>
      <c r="T72" s="16">
        <v>0</v>
      </c>
      <c r="U72" s="16">
        <v>0</v>
      </c>
      <c r="V72" s="90" t="s">
        <v>105</v>
      </c>
      <c r="W72" s="92">
        <v>1</v>
      </c>
      <c r="X72" s="92">
        <v>0</v>
      </c>
      <c r="Y72" s="92">
        <v>0</v>
      </c>
      <c r="Z72" s="7"/>
    </row>
    <row r="73" spans="1:26" s="1" customFormat="1" ht="42.75" customHeight="1" x14ac:dyDescent="0.25">
      <c r="A73" s="127"/>
      <c r="B73" s="128"/>
      <c r="C73" s="129"/>
      <c r="D73" s="134"/>
      <c r="E73" s="131"/>
      <c r="F73" s="131"/>
      <c r="G73" s="13" t="s">
        <v>29</v>
      </c>
      <c r="H73" s="20">
        <f>H72</f>
        <v>10.28</v>
      </c>
      <c r="I73" s="20">
        <f t="shared" ref="I73:U73" si="20">I72</f>
        <v>10.28</v>
      </c>
      <c r="J73" s="20">
        <f t="shared" si="20"/>
        <v>0</v>
      </c>
      <c r="K73" s="20">
        <f t="shared" si="20"/>
        <v>0</v>
      </c>
      <c r="L73" s="20">
        <f t="shared" si="20"/>
        <v>4.59</v>
      </c>
      <c r="M73" s="20">
        <f t="shared" si="20"/>
        <v>4.59</v>
      </c>
      <c r="N73" s="20">
        <f t="shared" si="20"/>
        <v>0</v>
      </c>
      <c r="O73" s="20">
        <f t="shared" si="20"/>
        <v>0</v>
      </c>
      <c r="P73" s="20">
        <f t="shared" si="20"/>
        <v>4.59</v>
      </c>
      <c r="Q73" s="20">
        <f t="shared" si="20"/>
        <v>4.59</v>
      </c>
      <c r="R73" s="20">
        <f t="shared" si="20"/>
        <v>0</v>
      </c>
      <c r="S73" s="20">
        <f t="shared" si="20"/>
        <v>0</v>
      </c>
      <c r="T73" s="20">
        <f t="shared" si="20"/>
        <v>0</v>
      </c>
      <c r="U73" s="20">
        <f t="shared" si="20"/>
        <v>0</v>
      </c>
      <c r="V73" s="91"/>
      <c r="W73" s="92"/>
      <c r="X73" s="92"/>
      <c r="Y73" s="92"/>
      <c r="Z73" s="7"/>
    </row>
    <row r="74" spans="1:26" s="1" customFormat="1" ht="17.25" customHeight="1" x14ac:dyDescent="0.25">
      <c r="A74" s="111" t="s">
        <v>23</v>
      </c>
      <c r="B74" s="114" t="s">
        <v>36</v>
      </c>
      <c r="C74" s="117" t="s">
        <v>63</v>
      </c>
      <c r="D74" s="120" t="s">
        <v>64</v>
      </c>
      <c r="E74" s="123" t="s">
        <v>124</v>
      </c>
      <c r="F74" s="123" t="s">
        <v>62</v>
      </c>
      <c r="G74" s="22" t="s">
        <v>33</v>
      </c>
      <c r="H74" s="16">
        <v>7.41</v>
      </c>
      <c r="I74" s="16">
        <v>7.41</v>
      </c>
      <c r="J74" s="16">
        <v>0</v>
      </c>
      <c r="K74" s="16">
        <v>0</v>
      </c>
      <c r="L74" s="16">
        <v>8.1300000000000008</v>
      </c>
      <c r="M74" s="16">
        <v>8.1300000000000008</v>
      </c>
      <c r="N74" s="16">
        <v>0</v>
      </c>
      <c r="O74" s="16">
        <v>0</v>
      </c>
      <c r="P74" s="16">
        <v>8.1300000000000008</v>
      </c>
      <c r="Q74" s="16">
        <v>8.1300000000000008</v>
      </c>
      <c r="R74" s="16">
        <v>0</v>
      </c>
      <c r="S74" s="16">
        <v>0</v>
      </c>
      <c r="T74" s="16">
        <v>0</v>
      </c>
      <c r="U74" s="16">
        <v>0</v>
      </c>
      <c r="V74" s="90" t="s">
        <v>105</v>
      </c>
      <c r="W74" s="92">
        <v>1</v>
      </c>
      <c r="X74" s="92">
        <v>0</v>
      </c>
      <c r="Y74" s="92">
        <v>0</v>
      </c>
      <c r="Z74" s="7"/>
    </row>
    <row r="75" spans="1:26" s="1" customFormat="1" ht="37.5" customHeight="1" x14ac:dyDescent="0.25">
      <c r="A75" s="127"/>
      <c r="B75" s="128"/>
      <c r="C75" s="129"/>
      <c r="D75" s="130"/>
      <c r="E75" s="131"/>
      <c r="F75" s="131"/>
      <c r="G75" s="13" t="s">
        <v>29</v>
      </c>
      <c r="H75" s="20">
        <f>H74</f>
        <v>7.41</v>
      </c>
      <c r="I75" s="20">
        <f t="shared" ref="I75:U75" si="21">I74</f>
        <v>7.41</v>
      </c>
      <c r="J75" s="20">
        <f t="shared" si="21"/>
        <v>0</v>
      </c>
      <c r="K75" s="20">
        <f t="shared" si="21"/>
        <v>0</v>
      </c>
      <c r="L75" s="20">
        <f t="shared" si="21"/>
        <v>8.1300000000000008</v>
      </c>
      <c r="M75" s="20">
        <f t="shared" si="21"/>
        <v>8.1300000000000008</v>
      </c>
      <c r="N75" s="20">
        <f t="shared" si="21"/>
        <v>0</v>
      </c>
      <c r="O75" s="20">
        <f t="shared" si="21"/>
        <v>0</v>
      </c>
      <c r="P75" s="20">
        <f t="shared" si="21"/>
        <v>8.1300000000000008</v>
      </c>
      <c r="Q75" s="20">
        <f t="shared" si="21"/>
        <v>8.1300000000000008</v>
      </c>
      <c r="R75" s="20">
        <f t="shared" si="21"/>
        <v>0</v>
      </c>
      <c r="S75" s="20">
        <f t="shared" si="21"/>
        <v>0</v>
      </c>
      <c r="T75" s="20">
        <f t="shared" si="21"/>
        <v>0</v>
      </c>
      <c r="U75" s="20">
        <f t="shared" si="21"/>
        <v>0</v>
      </c>
      <c r="V75" s="91"/>
      <c r="W75" s="92"/>
      <c r="X75" s="92"/>
      <c r="Y75" s="92"/>
      <c r="Z75" s="7"/>
    </row>
    <row r="76" spans="1:26" s="1" customFormat="1" ht="16.5" customHeight="1" x14ac:dyDescent="0.25">
      <c r="A76" s="111" t="s">
        <v>23</v>
      </c>
      <c r="B76" s="114" t="s">
        <v>36</v>
      </c>
      <c r="C76" s="117" t="s">
        <v>65</v>
      </c>
      <c r="D76" s="120" t="s">
        <v>66</v>
      </c>
      <c r="E76" s="123" t="s">
        <v>124</v>
      </c>
      <c r="F76" s="123" t="s">
        <v>62</v>
      </c>
      <c r="G76" s="22" t="s">
        <v>33</v>
      </c>
      <c r="H76" s="16">
        <v>14.87</v>
      </c>
      <c r="I76" s="16">
        <v>14.87</v>
      </c>
      <c r="J76" s="16">
        <v>0</v>
      </c>
      <c r="K76" s="16">
        <v>0</v>
      </c>
      <c r="L76" s="16">
        <v>9.82</v>
      </c>
      <c r="M76" s="16">
        <v>9.82</v>
      </c>
      <c r="N76" s="16">
        <v>0</v>
      </c>
      <c r="O76" s="16">
        <v>0</v>
      </c>
      <c r="P76" s="16">
        <v>9.82</v>
      </c>
      <c r="Q76" s="16">
        <v>9.82</v>
      </c>
      <c r="R76" s="16">
        <v>0</v>
      </c>
      <c r="S76" s="16">
        <v>0</v>
      </c>
      <c r="T76" s="16">
        <v>0</v>
      </c>
      <c r="U76" s="16">
        <v>0</v>
      </c>
      <c r="V76" s="90" t="s">
        <v>105</v>
      </c>
      <c r="W76" s="92">
        <v>1</v>
      </c>
      <c r="X76" s="92">
        <v>0</v>
      </c>
      <c r="Y76" s="92">
        <v>0</v>
      </c>
      <c r="Z76" s="7"/>
    </row>
    <row r="77" spans="1:26" s="1" customFormat="1" ht="34.5" customHeight="1" x14ac:dyDescent="0.25">
      <c r="A77" s="127"/>
      <c r="B77" s="128"/>
      <c r="C77" s="129"/>
      <c r="D77" s="130"/>
      <c r="E77" s="131"/>
      <c r="F77" s="131"/>
      <c r="G77" s="13" t="s">
        <v>29</v>
      </c>
      <c r="H77" s="20">
        <f>H76</f>
        <v>14.87</v>
      </c>
      <c r="I77" s="20">
        <f t="shared" ref="I77:U77" si="22">I76</f>
        <v>14.87</v>
      </c>
      <c r="J77" s="20">
        <f t="shared" si="22"/>
        <v>0</v>
      </c>
      <c r="K77" s="20">
        <f t="shared" si="22"/>
        <v>0</v>
      </c>
      <c r="L77" s="20">
        <f t="shared" si="22"/>
        <v>9.82</v>
      </c>
      <c r="M77" s="20">
        <f t="shared" si="22"/>
        <v>9.82</v>
      </c>
      <c r="N77" s="20">
        <f t="shared" si="22"/>
        <v>0</v>
      </c>
      <c r="O77" s="20">
        <f t="shared" si="22"/>
        <v>0</v>
      </c>
      <c r="P77" s="20">
        <f t="shared" si="22"/>
        <v>9.82</v>
      </c>
      <c r="Q77" s="20">
        <f t="shared" si="22"/>
        <v>9.82</v>
      </c>
      <c r="R77" s="20">
        <f t="shared" si="22"/>
        <v>0</v>
      </c>
      <c r="S77" s="20">
        <f t="shared" si="22"/>
        <v>0</v>
      </c>
      <c r="T77" s="20">
        <f t="shared" si="22"/>
        <v>0</v>
      </c>
      <c r="U77" s="20">
        <f t="shared" si="22"/>
        <v>0</v>
      </c>
      <c r="V77" s="91"/>
      <c r="W77" s="92"/>
      <c r="X77" s="92"/>
      <c r="Y77" s="92"/>
      <c r="Z77" s="7"/>
    </row>
    <row r="78" spans="1:26" s="1" customFormat="1" ht="16.5" customHeight="1" x14ac:dyDescent="0.25">
      <c r="A78" s="111" t="s">
        <v>23</v>
      </c>
      <c r="B78" s="114" t="s">
        <v>36</v>
      </c>
      <c r="C78" s="117" t="s">
        <v>67</v>
      </c>
      <c r="D78" s="120" t="s">
        <v>94</v>
      </c>
      <c r="E78" s="123" t="s">
        <v>121</v>
      </c>
      <c r="F78" s="123" t="s">
        <v>68</v>
      </c>
      <c r="G78" s="32" t="s">
        <v>28</v>
      </c>
      <c r="H78" s="74">
        <v>0</v>
      </c>
      <c r="I78" s="74">
        <v>0</v>
      </c>
      <c r="J78" s="74">
        <v>0</v>
      </c>
      <c r="K78" s="74">
        <v>0</v>
      </c>
      <c r="L78" s="74">
        <v>4.0999999999999996</v>
      </c>
      <c r="M78" s="74">
        <v>4.0999999999999996</v>
      </c>
      <c r="N78" s="74">
        <v>0</v>
      </c>
      <c r="O78" s="74">
        <v>0</v>
      </c>
      <c r="P78" s="74">
        <v>4.0999999999999996</v>
      </c>
      <c r="Q78" s="74">
        <v>4.0999999999999996</v>
      </c>
      <c r="R78" s="74">
        <v>0</v>
      </c>
      <c r="S78" s="74">
        <v>0</v>
      </c>
      <c r="T78" s="74">
        <v>0</v>
      </c>
      <c r="U78" s="74">
        <v>0</v>
      </c>
      <c r="V78" s="90" t="s">
        <v>105</v>
      </c>
      <c r="W78" s="92">
        <v>1</v>
      </c>
      <c r="X78" s="92">
        <v>0</v>
      </c>
      <c r="Y78" s="92">
        <v>0</v>
      </c>
      <c r="Z78" s="7"/>
    </row>
    <row r="79" spans="1:26" s="1" customFormat="1" ht="14.25" customHeight="1" x14ac:dyDescent="0.25">
      <c r="A79" s="112"/>
      <c r="B79" s="115"/>
      <c r="C79" s="118"/>
      <c r="D79" s="121"/>
      <c r="E79" s="124"/>
      <c r="F79" s="124"/>
      <c r="G79" s="32" t="s">
        <v>33</v>
      </c>
      <c r="H79" s="74">
        <v>17.059999999999999</v>
      </c>
      <c r="I79" s="74">
        <v>17.059999999999999</v>
      </c>
      <c r="J79" s="74">
        <v>0</v>
      </c>
      <c r="K79" s="74">
        <v>0</v>
      </c>
      <c r="L79" s="74">
        <v>20.28</v>
      </c>
      <c r="M79" s="74">
        <v>20.28</v>
      </c>
      <c r="N79" s="74">
        <v>0</v>
      </c>
      <c r="O79" s="74">
        <v>0</v>
      </c>
      <c r="P79" s="74">
        <v>16.18</v>
      </c>
      <c r="Q79" s="74">
        <v>16.18</v>
      </c>
      <c r="R79" s="74">
        <v>0</v>
      </c>
      <c r="S79" s="74">
        <v>0</v>
      </c>
      <c r="T79" s="74">
        <v>0</v>
      </c>
      <c r="U79" s="74">
        <v>0</v>
      </c>
      <c r="V79" s="132"/>
      <c r="W79" s="92"/>
      <c r="X79" s="92"/>
      <c r="Y79" s="92"/>
      <c r="Z79" s="7"/>
    </row>
    <row r="80" spans="1:26" s="1" customFormat="1" ht="51" customHeight="1" x14ac:dyDescent="0.25">
      <c r="A80" s="127"/>
      <c r="B80" s="128"/>
      <c r="C80" s="129"/>
      <c r="D80" s="130"/>
      <c r="E80" s="131"/>
      <c r="F80" s="131"/>
      <c r="G80" s="13" t="s">
        <v>29</v>
      </c>
      <c r="H80" s="34">
        <f t="shared" ref="H80:K80" si="23">H79+H78</f>
        <v>17.059999999999999</v>
      </c>
      <c r="I80" s="34">
        <f t="shared" si="23"/>
        <v>17.059999999999999</v>
      </c>
      <c r="J80" s="34">
        <f t="shared" si="23"/>
        <v>0</v>
      </c>
      <c r="K80" s="34">
        <f t="shared" si="23"/>
        <v>0</v>
      </c>
      <c r="L80" s="34">
        <f>L79+L78</f>
        <v>24.380000000000003</v>
      </c>
      <c r="M80" s="34">
        <f t="shared" ref="M80:U80" si="24">M79+M78</f>
        <v>24.380000000000003</v>
      </c>
      <c r="N80" s="34">
        <f t="shared" si="24"/>
        <v>0</v>
      </c>
      <c r="O80" s="34">
        <f t="shared" si="24"/>
        <v>0</v>
      </c>
      <c r="P80" s="34">
        <f t="shared" si="24"/>
        <v>20.28</v>
      </c>
      <c r="Q80" s="34">
        <f t="shared" si="24"/>
        <v>20.28</v>
      </c>
      <c r="R80" s="34">
        <f t="shared" si="24"/>
        <v>0</v>
      </c>
      <c r="S80" s="34">
        <f t="shared" si="24"/>
        <v>0</v>
      </c>
      <c r="T80" s="34">
        <f t="shared" si="24"/>
        <v>0</v>
      </c>
      <c r="U80" s="34">
        <f t="shared" si="24"/>
        <v>0</v>
      </c>
      <c r="V80" s="91"/>
      <c r="W80" s="92"/>
      <c r="X80" s="92"/>
      <c r="Y80" s="92"/>
      <c r="Z80" s="7"/>
    </row>
    <row r="81" spans="1:39" s="1" customFormat="1" ht="16.5" customHeight="1" x14ac:dyDescent="0.25">
      <c r="A81" s="111" t="s">
        <v>23</v>
      </c>
      <c r="B81" s="114" t="s">
        <v>36</v>
      </c>
      <c r="C81" s="117" t="s">
        <v>69</v>
      </c>
      <c r="D81" s="120" t="s">
        <v>70</v>
      </c>
      <c r="E81" s="123" t="s">
        <v>116</v>
      </c>
      <c r="F81" s="123" t="s">
        <v>71</v>
      </c>
      <c r="G81" s="22" t="s">
        <v>33</v>
      </c>
      <c r="H81" s="74">
        <v>14.42</v>
      </c>
      <c r="I81" s="74">
        <v>14.42</v>
      </c>
      <c r="J81" s="74">
        <v>0</v>
      </c>
      <c r="K81" s="74">
        <v>0</v>
      </c>
      <c r="L81" s="74">
        <v>3.8</v>
      </c>
      <c r="M81" s="74">
        <v>3.8</v>
      </c>
      <c r="N81" s="74">
        <v>0</v>
      </c>
      <c r="O81" s="74">
        <v>0</v>
      </c>
      <c r="P81" s="74">
        <v>3.8</v>
      </c>
      <c r="Q81" s="74">
        <v>3.8</v>
      </c>
      <c r="R81" s="74">
        <v>0</v>
      </c>
      <c r="S81" s="74">
        <v>0</v>
      </c>
      <c r="T81" s="74">
        <v>0</v>
      </c>
      <c r="U81" s="74">
        <v>0</v>
      </c>
      <c r="V81" s="90" t="s">
        <v>105</v>
      </c>
      <c r="W81" s="92">
        <v>1</v>
      </c>
      <c r="X81" s="92">
        <v>0</v>
      </c>
      <c r="Y81" s="92">
        <v>0</v>
      </c>
      <c r="Z81" s="7"/>
    </row>
    <row r="82" spans="1:39" s="1" customFormat="1" ht="35.25" customHeight="1" x14ac:dyDescent="0.25">
      <c r="A82" s="127"/>
      <c r="B82" s="128"/>
      <c r="C82" s="129"/>
      <c r="D82" s="130"/>
      <c r="E82" s="131"/>
      <c r="F82" s="131"/>
      <c r="G82" s="13" t="s">
        <v>29</v>
      </c>
      <c r="H82" s="20">
        <f>H81</f>
        <v>14.42</v>
      </c>
      <c r="I82" s="20">
        <f t="shared" ref="I82:U82" si="25">I81</f>
        <v>14.42</v>
      </c>
      <c r="J82" s="20">
        <f t="shared" si="25"/>
        <v>0</v>
      </c>
      <c r="K82" s="20">
        <f t="shared" si="25"/>
        <v>0</v>
      </c>
      <c r="L82" s="20">
        <f t="shared" si="25"/>
        <v>3.8</v>
      </c>
      <c r="M82" s="20">
        <f t="shared" si="25"/>
        <v>3.8</v>
      </c>
      <c r="N82" s="20">
        <f t="shared" si="25"/>
        <v>0</v>
      </c>
      <c r="O82" s="20">
        <f t="shared" si="25"/>
        <v>0</v>
      </c>
      <c r="P82" s="20">
        <f t="shared" si="25"/>
        <v>3.8</v>
      </c>
      <c r="Q82" s="20">
        <f t="shared" si="25"/>
        <v>3.8</v>
      </c>
      <c r="R82" s="20">
        <f t="shared" si="25"/>
        <v>0</v>
      </c>
      <c r="S82" s="20">
        <f t="shared" si="25"/>
        <v>0</v>
      </c>
      <c r="T82" s="20">
        <f t="shared" si="25"/>
        <v>0</v>
      </c>
      <c r="U82" s="20">
        <f t="shared" si="25"/>
        <v>0</v>
      </c>
      <c r="V82" s="91"/>
      <c r="W82" s="92"/>
      <c r="X82" s="92"/>
      <c r="Y82" s="92"/>
      <c r="Z82" s="7"/>
    </row>
    <row r="83" spans="1:39" s="1" customFormat="1" ht="21.75" customHeight="1" x14ac:dyDescent="0.25">
      <c r="A83" s="111" t="s">
        <v>23</v>
      </c>
      <c r="B83" s="114" t="s">
        <v>36</v>
      </c>
      <c r="C83" s="117" t="s">
        <v>72</v>
      </c>
      <c r="D83" s="120" t="s">
        <v>73</v>
      </c>
      <c r="E83" s="123" t="s">
        <v>122</v>
      </c>
      <c r="F83" s="123" t="s">
        <v>74</v>
      </c>
      <c r="G83" s="22" t="s">
        <v>33</v>
      </c>
      <c r="H83" s="65">
        <v>22</v>
      </c>
      <c r="I83" s="65">
        <v>22</v>
      </c>
      <c r="J83" s="65">
        <v>0</v>
      </c>
      <c r="K83" s="65">
        <v>0</v>
      </c>
      <c r="L83" s="65">
        <v>41.24</v>
      </c>
      <c r="M83" s="65">
        <v>41.24</v>
      </c>
      <c r="N83" s="65">
        <v>0</v>
      </c>
      <c r="O83" s="65">
        <v>0</v>
      </c>
      <c r="P83" s="65">
        <v>41.24</v>
      </c>
      <c r="Q83" s="65">
        <v>41.24</v>
      </c>
      <c r="R83" s="65">
        <v>0</v>
      </c>
      <c r="S83" s="65">
        <v>0</v>
      </c>
      <c r="T83" s="36">
        <v>0</v>
      </c>
      <c r="U83" s="65">
        <v>0</v>
      </c>
      <c r="V83" s="126" t="s">
        <v>105</v>
      </c>
      <c r="W83" s="84">
        <v>1</v>
      </c>
      <c r="X83" s="84">
        <v>0</v>
      </c>
      <c r="Y83" s="84">
        <v>0</v>
      </c>
      <c r="Z83" s="7"/>
    </row>
    <row r="84" spans="1:39" s="1" customFormat="1" ht="19.5" customHeight="1" x14ac:dyDescent="0.25">
      <c r="A84" s="112"/>
      <c r="B84" s="115"/>
      <c r="C84" s="118"/>
      <c r="D84" s="121"/>
      <c r="E84" s="124"/>
      <c r="F84" s="124"/>
      <c r="G84" s="22" t="s">
        <v>28</v>
      </c>
      <c r="H84" s="35">
        <v>0</v>
      </c>
      <c r="I84" s="65">
        <v>0</v>
      </c>
      <c r="J84" s="65">
        <v>0</v>
      </c>
      <c r="K84" s="65">
        <v>0</v>
      </c>
      <c r="L84" s="65">
        <v>4</v>
      </c>
      <c r="M84" s="65">
        <v>4</v>
      </c>
      <c r="N84" s="65">
        <v>0</v>
      </c>
      <c r="O84" s="65">
        <v>0</v>
      </c>
      <c r="P84" s="65">
        <v>4</v>
      </c>
      <c r="Q84" s="65">
        <v>4</v>
      </c>
      <c r="R84" s="65">
        <v>0</v>
      </c>
      <c r="S84" s="65">
        <v>0</v>
      </c>
      <c r="T84" s="36">
        <v>0</v>
      </c>
      <c r="U84" s="65">
        <v>0</v>
      </c>
      <c r="V84" s="126"/>
      <c r="W84" s="84"/>
      <c r="X84" s="84"/>
      <c r="Y84" s="84"/>
      <c r="Z84" s="7"/>
    </row>
    <row r="85" spans="1:39" s="1" customFormat="1" ht="21.75" customHeight="1" thickBot="1" x14ac:dyDescent="0.3">
      <c r="A85" s="113"/>
      <c r="B85" s="116"/>
      <c r="C85" s="119"/>
      <c r="D85" s="122"/>
      <c r="E85" s="125"/>
      <c r="F85" s="125"/>
      <c r="G85" s="13" t="s">
        <v>29</v>
      </c>
      <c r="H85" s="29">
        <f t="shared" ref="H85:K85" si="26">H83+H84</f>
        <v>22</v>
      </c>
      <c r="I85" s="29">
        <f t="shared" si="26"/>
        <v>22</v>
      </c>
      <c r="J85" s="29">
        <f t="shared" si="26"/>
        <v>0</v>
      </c>
      <c r="K85" s="29">
        <f t="shared" si="26"/>
        <v>0</v>
      </c>
      <c r="L85" s="29">
        <f>L83+L84</f>
        <v>45.24</v>
      </c>
      <c r="M85" s="29">
        <f t="shared" ref="M85:U85" si="27">M83+M84</f>
        <v>45.24</v>
      </c>
      <c r="N85" s="29">
        <f t="shared" si="27"/>
        <v>0</v>
      </c>
      <c r="O85" s="29">
        <f t="shared" si="27"/>
        <v>0</v>
      </c>
      <c r="P85" s="29">
        <f t="shared" si="27"/>
        <v>45.24</v>
      </c>
      <c r="Q85" s="29">
        <f t="shared" si="27"/>
        <v>45.24</v>
      </c>
      <c r="R85" s="29">
        <f t="shared" si="27"/>
        <v>0</v>
      </c>
      <c r="S85" s="29">
        <f t="shared" si="27"/>
        <v>0</v>
      </c>
      <c r="T85" s="29">
        <f t="shared" si="27"/>
        <v>0</v>
      </c>
      <c r="U85" s="29">
        <f t="shared" si="27"/>
        <v>0</v>
      </c>
      <c r="V85" s="126"/>
      <c r="W85" s="84"/>
      <c r="X85" s="84"/>
      <c r="Y85" s="84"/>
      <c r="Z85" s="7"/>
    </row>
    <row r="86" spans="1:39" s="1" customFormat="1" ht="17.25" customHeight="1" thickBot="1" x14ac:dyDescent="0.3">
      <c r="A86" s="9" t="s">
        <v>23</v>
      </c>
      <c r="B86" s="10" t="s">
        <v>36</v>
      </c>
      <c r="C86" s="85" t="s">
        <v>49</v>
      </c>
      <c r="D86" s="86"/>
      <c r="E86" s="86"/>
      <c r="F86" s="86"/>
      <c r="G86" s="87"/>
      <c r="H86" s="71">
        <f>H66+H73+H75+H77+H82+H85+H80+H69+H71</f>
        <v>326.96999999999997</v>
      </c>
      <c r="I86" s="71">
        <f t="shared" ref="I86:U86" si="28">I66+I73+I75+I77+I82+I85+I80+I69+I71</f>
        <v>326.96999999999997</v>
      </c>
      <c r="J86" s="71">
        <f t="shared" si="28"/>
        <v>0</v>
      </c>
      <c r="K86" s="71">
        <f t="shared" si="28"/>
        <v>0</v>
      </c>
      <c r="L86" s="71">
        <f t="shared" si="28"/>
        <v>100.76000000000002</v>
      </c>
      <c r="M86" s="71">
        <f t="shared" si="28"/>
        <v>100.76000000000002</v>
      </c>
      <c r="N86" s="71">
        <f t="shared" si="28"/>
        <v>0</v>
      </c>
      <c r="O86" s="71">
        <f t="shared" si="28"/>
        <v>0</v>
      </c>
      <c r="P86" s="71">
        <f t="shared" si="28"/>
        <v>96.660000000000011</v>
      </c>
      <c r="Q86" s="71">
        <f t="shared" si="28"/>
        <v>96.660000000000011</v>
      </c>
      <c r="R86" s="71">
        <f t="shared" si="28"/>
        <v>0</v>
      </c>
      <c r="S86" s="71">
        <f t="shared" si="28"/>
        <v>0</v>
      </c>
      <c r="T86" s="71">
        <f t="shared" si="28"/>
        <v>0</v>
      </c>
      <c r="U86" s="71">
        <f t="shared" si="28"/>
        <v>0</v>
      </c>
      <c r="V86" s="37" t="s">
        <v>57</v>
      </c>
      <c r="W86" s="72" t="s">
        <v>57</v>
      </c>
      <c r="X86" s="72" t="s">
        <v>57</v>
      </c>
      <c r="Y86" s="73" t="s">
        <v>57</v>
      </c>
      <c r="Z86" s="38"/>
    </row>
    <row r="87" spans="1:39" s="1" customFormat="1" ht="18" customHeight="1" thickBot="1" x14ac:dyDescent="0.3">
      <c r="A87" s="9" t="s">
        <v>23</v>
      </c>
      <c r="B87" s="88" t="s">
        <v>75</v>
      </c>
      <c r="C87" s="89"/>
      <c r="D87" s="89"/>
      <c r="E87" s="89"/>
      <c r="F87" s="89"/>
      <c r="G87" s="89"/>
      <c r="H87" s="39">
        <f t="shared" ref="H87:U87" si="29">H86+H62+H44</f>
        <v>14712.45</v>
      </c>
      <c r="I87" s="39">
        <f t="shared" si="29"/>
        <v>14692.32</v>
      </c>
      <c r="J87" s="39">
        <f t="shared" si="29"/>
        <v>11605.640000000001</v>
      </c>
      <c r="K87" s="39">
        <f t="shared" si="29"/>
        <v>20.13</v>
      </c>
      <c r="L87" s="39">
        <f t="shared" si="29"/>
        <v>14887.86</v>
      </c>
      <c r="M87" s="39">
        <f t="shared" si="29"/>
        <v>14887.86</v>
      </c>
      <c r="N87" s="39">
        <f t="shared" si="29"/>
        <v>11963.68</v>
      </c>
      <c r="O87" s="39">
        <f t="shared" si="29"/>
        <v>0</v>
      </c>
      <c r="P87" s="39">
        <f t="shared" si="29"/>
        <v>15376.980000000001</v>
      </c>
      <c r="Q87" s="39">
        <f t="shared" si="29"/>
        <v>15354.180000000002</v>
      </c>
      <c r="R87" s="39">
        <f t="shared" si="29"/>
        <v>12617.39</v>
      </c>
      <c r="S87" s="39">
        <f t="shared" si="29"/>
        <v>22.8</v>
      </c>
      <c r="T87" s="39">
        <f t="shared" si="29"/>
        <v>14950</v>
      </c>
      <c r="U87" s="39">
        <f t="shared" si="29"/>
        <v>15100</v>
      </c>
      <c r="V87" s="40" t="s">
        <v>57</v>
      </c>
      <c r="W87" s="41" t="s">
        <v>57</v>
      </c>
      <c r="X87" s="41" t="s">
        <v>57</v>
      </c>
      <c r="Y87" s="42" t="s">
        <v>57</v>
      </c>
      <c r="Z87" s="38"/>
    </row>
    <row r="88" spans="1:39" s="1" customFormat="1" ht="17.25" customHeight="1" thickBot="1" x14ac:dyDescent="0.3">
      <c r="A88" s="97" t="s">
        <v>76</v>
      </c>
      <c r="B88" s="98"/>
      <c r="C88" s="98"/>
      <c r="D88" s="98"/>
      <c r="E88" s="98"/>
      <c r="F88" s="98"/>
      <c r="G88" s="98"/>
      <c r="H88" s="43">
        <f>SUM(H87)</f>
        <v>14712.45</v>
      </c>
      <c r="I88" s="43">
        <f>SUM(I87)</f>
        <v>14692.32</v>
      </c>
      <c r="J88" s="43">
        <f>SUM(J87)</f>
        <v>11605.640000000001</v>
      </c>
      <c r="K88" s="43">
        <f>SUM(K87)</f>
        <v>20.13</v>
      </c>
      <c r="L88" s="43">
        <f t="shared" ref="L88:U88" si="30">SUM(L87)</f>
        <v>14887.86</v>
      </c>
      <c r="M88" s="43">
        <f t="shared" si="30"/>
        <v>14887.86</v>
      </c>
      <c r="N88" s="43">
        <f t="shared" si="30"/>
        <v>11963.68</v>
      </c>
      <c r="O88" s="43">
        <f t="shared" si="30"/>
        <v>0</v>
      </c>
      <c r="P88" s="43">
        <f t="shared" si="30"/>
        <v>15376.980000000001</v>
      </c>
      <c r="Q88" s="43">
        <f t="shared" si="30"/>
        <v>15354.180000000002</v>
      </c>
      <c r="R88" s="43">
        <f t="shared" si="30"/>
        <v>12617.39</v>
      </c>
      <c r="S88" s="43">
        <f t="shared" si="30"/>
        <v>22.8</v>
      </c>
      <c r="T88" s="43">
        <f t="shared" si="30"/>
        <v>14950</v>
      </c>
      <c r="U88" s="43">
        <f t="shared" si="30"/>
        <v>15100</v>
      </c>
      <c r="V88" s="44" t="s">
        <v>57</v>
      </c>
      <c r="W88" s="45" t="s">
        <v>57</v>
      </c>
      <c r="X88" s="45" t="s">
        <v>57</v>
      </c>
      <c r="Y88" s="46" t="s">
        <v>57</v>
      </c>
      <c r="Z88" s="38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1:39" s="54" customFormat="1" ht="11.25" x14ac:dyDescent="0.25">
      <c r="A89" s="47"/>
      <c r="B89" s="47"/>
      <c r="C89" s="48"/>
      <c r="D89" s="48"/>
      <c r="E89" s="48"/>
      <c r="F89" s="48"/>
      <c r="G89" s="48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0"/>
      <c r="U89" s="51"/>
      <c r="V89" s="52"/>
      <c r="W89" s="53"/>
      <c r="X89" s="53"/>
      <c r="Y89" s="53"/>
    </row>
    <row r="90" spans="1:39" s="1" customFormat="1" ht="16.5" thickBot="1" x14ac:dyDescent="0.3">
      <c r="A90" s="7"/>
      <c r="B90" s="7"/>
      <c r="C90" s="7"/>
      <c r="D90" s="56"/>
      <c r="E90" s="7"/>
      <c r="F90" s="55"/>
      <c r="G90" s="7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1:39" s="58" customFormat="1" ht="16.5" customHeight="1" x14ac:dyDescent="0.25">
      <c r="A91" s="99" t="s">
        <v>77</v>
      </c>
      <c r="B91" s="100"/>
      <c r="C91" s="105" t="s">
        <v>78</v>
      </c>
      <c r="D91" s="105"/>
      <c r="E91" s="105"/>
      <c r="F91" s="105"/>
      <c r="G91" s="57" t="s">
        <v>28</v>
      </c>
      <c r="H91" s="69">
        <f t="shared" ref="H91:K91" si="31">H59+H50+H47+H33+H30+H24+H57+H42+H18+H38+H64+H55+H78+H84+H67+H53</f>
        <v>6889.3499999999985</v>
      </c>
      <c r="I91" s="69">
        <f t="shared" si="31"/>
        <v>6884.4999999999991</v>
      </c>
      <c r="J91" s="69">
        <f t="shared" si="31"/>
        <v>5358.48</v>
      </c>
      <c r="K91" s="69">
        <f t="shared" si="31"/>
        <v>4.8499999999999996</v>
      </c>
      <c r="L91" s="69">
        <f>L59+L50+L47+L33+L30+L24+L57+L42+L18+L38+L64+L55+L78+L84+L67+L53</f>
        <v>7104.6</v>
      </c>
      <c r="M91" s="69">
        <f t="shared" ref="M91:U91" si="32">M59+M50+M47+M33+M30+M24+M57+M42+M18+M38+M64+M55+M78+M84+M67+M53</f>
        <v>7104.6</v>
      </c>
      <c r="N91" s="69">
        <f t="shared" si="32"/>
        <v>5493</v>
      </c>
      <c r="O91" s="69">
        <f t="shared" si="32"/>
        <v>0</v>
      </c>
      <c r="P91" s="69">
        <f t="shared" si="32"/>
        <v>7743.76</v>
      </c>
      <c r="Q91" s="69">
        <f t="shared" si="32"/>
        <v>7740.76</v>
      </c>
      <c r="R91" s="69">
        <f t="shared" si="32"/>
        <v>5977.17</v>
      </c>
      <c r="S91" s="69">
        <f t="shared" si="32"/>
        <v>3</v>
      </c>
      <c r="T91" s="69">
        <f t="shared" si="32"/>
        <v>7163.7</v>
      </c>
      <c r="U91" s="69">
        <f t="shared" si="32"/>
        <v>7200.7</v>
      </c>
    </row>
    <row r="92" spans="1:39" s="58" customFormat="1" ht="14.25" customHeight="1" x14ac:dyDescent="0.25">
      <c r="A92" s="101"/>
      <c r="B92" s="102"/>
      <c r="C92" s="106" t="s">
        <v>79</v>
      </c>
      <c r="D92" s="106"/>
      <c r="E92" s="106"/>
      <c r="F92" s="106"/>
      <c r="G92" s="59" t="s">
        <v>33</v>
      </c>
      <c r="H92" s="70">
        <f t="shared" ref="H92:U92" si="33">H65+H22+H72+H74+H76+H81+H83+H79+H68+H70</f>
        <v>294.27000000000004</v>
      </c>
      <c r="I92" s="70">
        <f t="shared" si="33"/>
        <v>294.27000000000004</v>
      </c>
      <c r="J92" s="70">
        <f t="shared" si="33"/>
        <v>0</v>
      </c>
      <c r="K92" s="70">
        <f t="shared" si="33"/>
        <v>0</v>
      </c>
      <c r="L92" s="70">
        <f t="shared" si="33"/>
        <v>87.86</v>
      </c>
      <c r="M92" s="70">
        <f t="shared" si="33"/>
        <v>87.86</v>
      </c>
      <c r="N92" s="70">
        <f t="shared" si="33"/>
        <v>0</v>
      </c>
      <c r="O92" s="70">
        <f t="shared" si="33"/>
        <v>0</v>
      </c>
      <c r="P92" s="70">
        <f t="shared" si="33"/>
        <v>83.759999999999991</v>
      </c>
      <c r="Q92" s="70">
        <f t="shared" si="33"/>
        <v>83.759999999999991</v>
      </c>
      <c r="R92" s="70">
        <f t="shared" si="33"/>
        <v>0</v>
      </c>
      <c r="S92" s="70">
        <f t="shared" si="33"/>
        <v>0</v>
      </c>
      <c r="T92" s="70">
        <f t="shared" si="33"/>
        <v>0</v>
      </c>
      <c r="U92" s="70">
        <f t="shared" si="33"/>
        <v>0</v>
      </c>
    </row>
    <row r="93" spans="1:39" s="58" customFormat="1" ht="13.5" customHeight="1" x14ac:dyDescent="0.25">
      <c r="A93" s="101"/>
      <c r="B93" s="102"/>
      <c r="C93" s="106" t="s">
        <v>80</v>
      </c>
      <c r="D93" s="106"/>
      <c r="E93" s="106"/>
      <c r="F93" s="106"/>
      <c r="G93" s="59" t="s">
        <v>27</v>
      </c>
      <c r="H93" s="70">
        <f t="shared" ref="H93:U93" si="34">H46+H40+H27+H20+H16</f>
        <v>6338.82</v>
      </c>
      <c r="I93" s="70">
        <f t="shared" si="34"/>
        <v>6332.49</v>
      </c>
      <c r="J93" s="70">
        <f t="shared" si="34"/>
        <v>6085.28</v>
      </c>
      <c r="K93" s="70">
        <f t="shared" si="34"/>
        <v>6.33</v>
      </c>
      <c r="L93" s="70">
        <f t="shared" si="34"/>
        <v>6533.4000000000005</v>
      </c>
      <c r="M93" s="70">
        <f t="shared" si="34"/>
        <v>6533.4000000000005</v>
      </c>
      <c r="N93" s="70">
        <f t="shared" si="34"/>
        <v>6284.68</v>
      </c>
      <c r="O93" s="70">
        <f t="shared" si="34"/>
        <v>0</v>
      </c>
      <c r="P93" s="70">
        <f t="shared" si="34"/>
        <v>6707.6</v>
      </c>
      <c r="Q93" s="70">
        <f t="shared" si="34"/>
        <v>6702.3</v>
      </c>
      <c r="R93" s="70">
        <f t="shared" si="34"/>
        <v>6467.13</v>
      </c>
      <c r="S93" s="70">
        <f t="shared" si="34"/>
        <v>5.3</v>
      </c>
      <c r="T93" s="70">
        <f t="shared" si="34"/>
        <v>6611.3</v>
      </c>
      <c r="U93" s="70">
        <f t="shared" si="34"/>
        <v>6723.3</v>
      </c>
    </row>
    <row r="94" spans="1:39" s="58" customFormat="1" ht="13.5" customHeight="1" x14ac:dyDescent="0.25">
      <c r="A94" s="101"/>
      <c r="B94" s="102"/>
      <c r="C94" s="81" t="s">
        <v>81</v>
      </c>
      <c r="D94" s="82"/>
      <c r="E94" s="82"/>
      <c r="F94" s="83"/>
      <c r="G94" s="59" t="s">
        <v>34</v>
      </c>
      <c r="H94" s="69">
        <f t="shared" ref="H94:U94" si="35">H23+H29+H34+H51</f>
        <v>344.41</v>
      </c>
      <c r="I94" s="69">
        <f t="shared" si="35"/>
        <v>344.41</v>
      </c>
      <c r="J94" s="69">
        <f t="shared" si="35"/>
        <v>0</v>
      </c>
      <c r="K94" s="69">
        <f t="shared" si="35"/>
        <v>0</v>
      </c>
      <c r="L94" s="69">
        <f t="shared" si="35"/>
        <v>340</v>
      </c>
      <c r="M94" s="69">
        <f t="shared" si="35"/>
        <v>340</v>
      </c>
      <c r="N94" s="69">
        <f t="shared" si="35"/>
        <v>0</v>
      </c>
      <c r="O94" s="69">
        <f t="shared" si="35"/>
        <v>0</v>
      </c>
      <c r="P94" s="69">
        <f t="shared" si="35"/>
        <v>3</v>
      </c>
      <c r="Q94" s="69">
        <f t="shared" si="35"/>
        <v>3</v>
      </c>
      <c r="R94" s="69">
        <f t="shared" si="35"/>
        <v>0</v>
      </c>
      <c r="S94" s="69">
        <f t="shared" si="35"/>
        <v>0</v>
      </c>
      <c r="T94" s="69">
        <f t="shared" si="35"/>
        <v>340</v>
      </c>
      <c r="U94" s="69">
        <f t="shared" si="35"/>
        <v>340</v>
      </c>
    </row>
    <row r="95" spans="1:39" s="58" customFormat="1" ht="14.25" customHeight="1" x14ac:dyDescent="0.25">
      <c r="A95" s="101"/>
      <c r="B95" s="102"/>
      <c r="C95" s="107" t="s">
        <v>82</v>
      </c>
      <c r="D95" s="108"/>
      <c r="E95" s="108"/>
      <c r="F95" s="109"/>
      <c r="G95" s="66" t="s">
        <v>83</v>
      </c>
      <c r="H95" s="70">
        <f t="shared" ref="H95:U95" si="36">H17+H21+H35+H28</f>
        <v>231.96</v>
      </c>
      <c r="I95" s="70">
        <f t="shared" si="36"/>
        <v>231.96</v>
      </c>
      <c r="J95" s="70">
        <f t="shared" si="36"/>
        <v>123.78</v>
      </c>
      <c r="K95" s="70">
        <f t="shared" si="36"/>
        <v>0</v>
      </c>
      <c r="L95" s="70">
        <f t="shared" si="36"/>
        <v>231</v>
      </c>
      <c r="M95" s="70">
        <f t="shared" si="36"/>
        <v>231</v>
      </c>
      <c r="N95" s="70">
        <f t="shared" si="36"/>
        <v>149</v>
      </c>
      <c r="O95" s="70">
        <f t="shared" si="36"/>
        <v>0</v>
      </c>
      <c r="P95" s="70">
        <f t="shared" si="36"/>
        <v>185.66</v>
      </c>
      <c r="Q95" s="70">
        <f t="shared" si="36"/>
        <v>185.66</v>
      </c>
      <c r="R95" s="70">
        <f t="shared" si="36"/>
        <v>137.19</v>
      </c>
      <c r="S95" s="70">
        <f t="shared" si="36"/>
        <v>0</v>
      </c>
      <c r="T95" s="70">
        <f t="shared" si="36"/>
        <v>234</v>
      </c>
      <c r="U95" s="70">
        <f t="shared" si="36"/>
        <v>235</v>
      </c>
      <c r="V95" s="60"/>
      <c r="W95" s="60"/>
    </row>
    <row r="96" spans="1:39" s="58" customFormat="1" ht="12.75" customHeight="1" x14ac:dyDescent="0.25">
      <c r="A96" s="103"/>
      <c r="B96" s="104"/>
      <c r="C96" s="110" t="s">
        <v>84</v>
      </c>
      <c r="D96" s="110"/>
      <c r="E96" s="110"/>
      <c r="F96" s="110"/>
      <c r="G96" s="59" t="s">
        <v>35</v>
      </c>
      <c r="H96" s="69">
        <f t="shared" ref="H96:U96" si="37">H60+H48+H36+H31+H25</f>
        <v>613.64</v>
      </c>
      <c r="I96" s="69">
        <f t="shared" si="37"/>
        <v>604.69000000000005</v>
      </c>
      <c r="J96" s="69">
        <f t="shared" si="37"/>
        <v>38.1</v>
      </c>
      <c r="K96" s="69">
        <f t="shared" si="37"/>
        <v>8.9499999999999993</v>
      </c>
      <c r="L96" s="69">
        <f t="shared" si="37"/>
        <v>591</v>
      </c>
      <c r="M96" s="69">
        <f t="shared" si="37"/>
        <v>591</v>
      </c>
      <c r="N96" s="69">
        <f t="shared" si="37"/>
        <v>37</v>
      </c>
      <c r="O96" s="69">
        <f t="shared" si="37"/>
        <v>0</v>
      </c>
      <c r="P96" s="69">
        <f t="shared" si="37"/>
        <v>653.19999999999993</v>
      </c>
      <c r="Q96" s="70">
        <f t="shared" si="37"/>
        <v>638.69999999999993</v>
      </c>
      <c r="R96" s="69">
        <f t="shared" si="37"/>
        <v>35.9</v>
      </c>
      <c r="S96" s="69">
        <f t="shared" si="37"/>
        <v>14.5</v>
      </c>
      <c r="T96" s="69">
        <f t="shared" si="37"/>
        <v>601</v>
      </c>
      <c r="U96" s="69">
        <f t="shared" si="37"/>
        <v>601</v>
      </c>
    </row>
    <row r="97" spans="1:21" s="1" customFormat="1" ht="15" customHeight="1" thickBot="1" x14ac:dyDescent="0.3">
      <c r="A97" s="93"/>
      <c r="B97" s="94"/>
      <c r="C97" s="95"/>
      <c r="D97" s="95"/>
      <c r="E97" s="95"/>
      <c r="F97" s="95"/>
      <c r="G97" s="96"/>
      <c r="H97" s="61">
        <f t="shared" ref="H97:U97" si="38">SUM(H91:H96)</f>
        <v>14712.449999999997</v>
      </c>
      <c r="I97" s="61">
        <f t="shared" si="38"/>
        <v>14692.319999999998</v>
      </c>
      <c r="J97" s="61">
        <f t="shared" si="38"/>
        <v>11605.64</v>
      </c>
      <c r="K97" s="61">
        <f t="shared" si="38"/>
        <v>20.13</v>
      </c>
      <c r="L97" s="61">
        <f t="shared" si="38"/>
        <v>14887.86</v>
      </c>
      <c r="M97" s="61">
        <f t="shared" si="38"/>
        <v>14887.86</v>
      </c>
      <c r="N97" s="61">
        <f t="shared" si="38"/>
        <v>11963.68</v>
      </c>
      <c r="O97" s="61">
        <f t="shared" si="38"/>
        <v>0</v>
      </c>
      <c r="P97" s="62">
        <f>SUM(P91:P96)</f>
        <v>15376.980000000001</v>
      </c>
      <c r="Q97" s="61">
        <f>SUM(Q91:Q96)</f>
        <v>15354.18</v>
      </c>
      <c r="R97" s="62">
        <f>SUM(R91:R96)</f>
        <v>12617.39</v>
      </c>
      <c r="S97" s="62">
        <f>SUM(S91:S96)</f>
        <v>22.8</v>
      </c>
      <c r="T97" s="61">
        <f t="shared" si="38"/>
        <v>14950</v>
      </c>
      <c r="U97" s="61">
        <f t="shared" si="38"/>
        <v>15100</v>
      </c>
    </row>
    <row r="98" spans="1:21" s="1" customFormat="1" ht="15.75" x14ac:dyDescent="0.25">
      <c r="D98" s="2"/>
      <c r="F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</row>
  </sheetData>
  <mergeCells count="271">
    <mergeCell ref="T1:Y1"/>
    <mergeCell ref="A2:Y2"/>
    <mergeCell ref="A3:Y3"/>
    <mergeCell ref="A4:Y4"/>
    <mergeCell ref="A5:Y5"/>
    <mergeCell ref="A6:Y6"/>
    <mergeCell ref="A78:A80"/>
    <mergeCell ref="H10:H11"/>
    <mergeCell ref="I10:J10"/>
    <mergeCell ref="K10:K11"/>
    <mergeCell ref="L10:L11"/>
    <mergeCell ref="M10:N10"/>
    <mergeCell ref="A7:Y7"/>
    <mergeCell ref="A8:Y8"/>
    <mergeCell ref="A9:A11"/>
    <mergeCell ref="B9:B11"/>
    <mergeCell ref="C9:C11"/>
    <mergeCell ref="D9:D11"/>
    <mergeCell ref="E9:E11"/>
    <mergeCell ref="F9:F11"/>
    <mergeCell ref="G9:G11"/>
    <mergeCell ref="H9:K9"/>
    <mergeCell ref="O10:O11"/>
    <mergeCell ref="P10:P11"/>
    <mergeCell ref="Q10:R10"/>
    <mergeCell ref="S10:S11"/>
    <mergeCell ref="V10:V11"/>
    <mergeCell ref="W10:Y10"/>
    <mergeCell ref="L9:O9"/>
    <mergeCell ref="P9:S9"/>
    <mergeCell ref="T9:T11"/>
    <mergeCell ref="U9:U11"/>
    <mergeCell ref="V9:Y9"/>
    <mergeCell ref="A12:Y12"/>
    <mergeCell ref="A13:Y13"/>
    <mergeCell ref="B14:Y14"/>
    <mergeCell ref="C15:Y15"/>
    <mergeCell ref="A16:A19"/>
    <mergeCell ref="B16:B19"/>
    <mergeCell ref="C16:C19"/>
    <mergeCell ref="D16:D19"/>
    <mergeCell ref="E16:E19"/>
    <mergeCell ref="F16:F19"/>
    <mergeCell ref="V16:V19"/>
    <mergeCell ref="W16:W19"/>
    <mergeCell ref="X16:X19"/>
    <mergeCell ref="Y16:Y19"/>
    <mergeCell ref="Y20:Y26"/>
    <mergeCell ref="A27:A32"/>
    <mergeCell ref="B27:B32"/>
    <mergeCell ref="C27:C32"/>
    <mergeCell ref="D27:D32"/>
    <mergeCell ref="E27:E32"/>
    <mergeCell ref="F27:F32"/>
    <mergeCell ref="V27:V32"/>
    <mergeCell ref="W27:W32"/>
    <mergeCell ref="X27:X32"/>
    <mergeCell ref="Y27:Y32"/>
    <mergeCell ref="A20:A26"/>
    <mergeCell ref="B20:B26"/>
    <mergeCell ref="C20:C26"/>
    <mergeCell ref="D20:D26"/>
    <mergeCell ref="E20:E26"/>
    <mergeCell ref="F20:F26"/>
    <mergeCell ref="V20:V26"/>
    <mergeCell ref="W20:W26"/>
    <mergeCell ref="X20:X26"/>
    <mergeCell ref="Y38:Y39"/>
    <mergeCell ref="A40:A41"/>
    <mergeCell ref="B40:B41"/>
    <mergeCell ref="C40:C41"/>
    <mergeCell ref="D40:D41"/>
    <mergeCell ref="E40:E41"/>
    <mergeCell ref="F40:F41"/>
    <mergeCell ref="V33:V37"/>
    <mergeCell ref="W33:W37"/>
    <mergeCell ref="X33:X37"/>
    <mergeCell ref="Y33:Y37"/>
    <mergeCell ref="A38:A39"/>
    <mergeCell ref="B38:B39"/>
    <mergeCell ref="C38:C39"/>
    <mergeCell ref="D38:D39"/>
    <mergeCell ref="E38:E39"/>
    <mergeCell ref="F38:F39"/>
    <mergeCell ref="V38:V39"/>
    <mergeCell ref="W38:W39"/>
    <mergeCell ref="X38:X39"/>
    <mergeCell ref="Y40:Y41"/>
    <mergeCell ref="A33:A37"/>
    <mergeCell ref="B33:B37"/>
    <mergeCell ref="C33:C37"/>
    <mergeCell ref="D33:D37"/>
    <mergeCell ref="E33:E37"/>
    <mergeCell ref="F33:F37"/>
    <mergeCell ref="V40:V41"/>
    <mergeCell ref="W40:W41"/>
    <mergeCell ref="X40:X41"/>
    <mergeCell ref="V46:V49"/>
    <mergeCell ref="W46:W49"/>
    <mergeCell ref="X46:X49"/>
    <mergeCell ref="Y46:Y49"/>
    <mergeCell ref="A42:A43"/>
    <mergeCell ref="B42:B43"/>
    <mergeCell ref="C42:C43"/>
    <mergeCell ref="D42:D43"/>
    <mergeCell ref="E42:E43"/>
    <mergeCell ref="F42:F43"/>
    <mergeCell ref="A46:A49"/>
    <mergeCell ref="B46:B49"/>
    <mergeCell ref="C46:C49"/>
    <mergeCell ref="D46:D49"/>
    <mergeCell ref="E46:E49"/>
    <mergeCell ref="F46:F49"/>
    <mergeCell ref="Y42:Y43"/>
    <mergeCell ref="C44:G44"/>
    <mergeCell ref="C45:Y45"/>
    <mergeCell ref="V42:V43"/>
    <mergeCell ref="W42:W43"/>
    <mergeCell ref="X42:X43"/>
    <mergeCell ref="V50:V52"/>
    <mergeCell ref="W50:W52"/>
    <mergeCell ref="X50:X52"/>
    <mergeCell ref="Y50:Y52"/>
    <mergeCell ref="A53:A54"/>
    <mergeCell ref="B53:B54"/>
    <mergeCell ref="C53:C54"/>
    <mergeCell ref="D53:D54"/>
    <mergeCell ref="E53:E54"/>
    <mergeCell ref="F53:F54"/>
    <mergeCell ref="A50:A52"/>
    <mergeCell ref="B50:B52"/>
    <mergeCell ref="C50:C52"/>
    <mergeCell ref="D50:D52"/>
    <mergeCell ref="E50:E52"/>
    <mergeCell ref="F50:F52"/>
    <mergeCell ref="V53:V54"/>
    <mergeCell ref="W53:W54"/>
    <mergeCell ref="X53:X54"/>
    <mergeCell ref="Y53:Y54"/>
    <mergeCell ref="Y55:Y56"/>
    <mergeCell ref="A57:A58"/>
    <mergeCell ref="B57:B58"/>
    <mergeCell ref="C57:C58"/>
    <mergeCell ref="D57:D58"/>
    <mergeCell ref="E57:E58"/>
    <mergeCell ref="F57:F58"/>
    <mergeCell ref="V57:V58"/>
    <mergeCell ref="W57:W58"/>
    <mergeCell ref="X57:X58"/>
    <mergeCell ref="Y57:Y58"/>
    <mergeCell ref="A55:A56"/>
    <mergeCell ref="B55:B56"/>
    <mergeCell ref="C55:C56"/>
    <mergeCell ref="D55:D56"/>
    <mergeCell ref="E55:E56"/>
    <mergeCell ref="F55:F56"/>
    <mergeCell ref="V55:V56"/>
    <mergeCell ref="W55:W56"/>
    <mergeCell ref="X55:X56"/>
    <mergeCell ref="V64:V66"/>
    <mergeCell ref="W64:W66"/>
    <mergeCell ref="X64:X66"/>
    <mergeCell ref="Y64:Y66"/>
    <mergeCell ref="A59:A61"/>
    <mergeCell ref="B59:B61"/>
    <mergeCell ref="C59:C61"/>
    <mergeCell ref="D59:D61"/>
    <mergeCell ref="E59:E61"/>
    <mergeCell ref="F59:F61"/>
    <mergeCell ref="A64:A66"/>
    <mergeCell ref="B64:B66"/>
    <mergeCell ref="C64:C66"/>
    <mergeCell ref="D64:D66"/>
    <mergeCell ref="E64:E66"/>
    <mergeCell ref="F64:F66"/>
    <mergeCell ref="Y59:Y61"/>
    <mergeCell ref="C62:G62"/>
    <mergeCell ref="C63:Y63"/>
    <mergeCell ref="V59:V61"/>
    <mergeCell ref="W59:W61"/>
    <mergeCell ref="X59:X61"/>
    <mergeCell ref="V67:V69"/>
    <mergeCell ref="W67:W69"/>
    <mergeCell ref="X67:X69"/>
    <mergeCell ref="Y67:Y69"/>
    <mergeCell ref="A70:A71"/>
    <mergeCell ref="B70:B71"/>
    <mergeCell ref="C70:C71"/>
    <mergeCell ref="D70:D71"/>
    <mergeCell ref="E70:E71"/>
    <mergeCell ref="F70:F71"/>
    <mergeCell ref="V70:V71"/>
    <mergeCell ref="W70:W71"/>
    <mergeCell ref="X70:X71"/>
    <mergeCell ref="Y70:Y71"/>
    <mergeCell ref="A67:A69"/>
    <mergeCell ref="B67:B69"/>
    <mergeCell ref="C67:C69"/>
    <mergeCell ref="D67:D69"/>
    <mergeCell ref="E67:E69"/>
    <mergeCell ref="F67:F69"/>
    <mergeCell ref="W78:W80"/>
    <mergeCell ref="X78:X80"/>
    <mergeCell ref="Y72:Y73"/>
    <mergeCell ref="A74:A75"/>
    <mergeCell ref="B74:B75"/>
    <mergeCell ref="C74:C75"/>
    <mergeCell ref="D74:D75"/>
    <mergeCell ref="E74:E75"/>
    <mergeCell ref="F74:F75"/>
    <mergeCell ref="V74:V75"/>
    <mergeCell ref="W74:W75"/>
    <mergeCell ref="X74:X75"/>
    <mergeCell ref="Y74:Y75"/>
    <mergeCell ref="A72:A73"/>
    <mergeCell ref="B72:B73"/>
    <mergeCell ref="C72:C73"/>
    <mergeCell ref="D72:D73"/>
    <mergeCell ref="E72:E73"/>
    <mergeCell ref="F72:F73"/>
    <mergeCell ref="V72:V73"/>
    <mergeCell ref="W72:W73"/>
    <mergeCell ref="X72:X73"/>
    <mergeCell ref="X83:X85"/>
    <mergeCell ref="A76:A77"/>
    <mergeCell ref="B76:B77"/>
    <mergeCell ref="C76:C77"/>
    <mergeCell ref="D76:D77"/>
    <mergeCell ref="E76:E77"/>
    <mergeCell ref="F76:F77"/>
    <mergeCell ref="Y78:Y80"/>
    <mergeCell ref="A81:A82"/>
    <mergeCell ref="B81:B82"/>
    <mergeCell ref="C81:C82"/>
    <mergeCell ref="D81:D82"/>
    <mergeCell ref="E81:E82"/>
    <mergeCell ref="F81:F82"/>
    <mergeCell ref="V76:V77"/>
    <mergeCell ref="W76:W77"/>
    <mergeCell ref="X76:X77"/>
    <mergeCell ref="Y76:Y77"/>
    <mergeCell ref="B78:B80"/>
    <mergeCell ref="C78:C80"/>
    <mergeCell ref="D78:D80"/>
    <mergeCell ref="E78:E80"/>
    <mergeCell ref="F78:F80"/>
    <mergeCell ref="V78:V80"/>
    <mergeCell ref="Y83:Y85"/>
    <mergeCell ref="C86:G86"/>
    <mergeCell ref="B87:G87"/>
    <mergeCell ref="V81:V82"/>
    <mergeCell ref="W81:W82"/>
    <mergeCell ref="X81:X82"/>
    <mergeCell ref="Y81:Y82"/>
    <mergeCell ref="A97:B97"/>
    <mergeCell ref="C97:G97"/>
    <mergeCell ref="A88:G88"/>
    <mergeCell ref="A91:B96"/>
    <mergeCell ref="C91:F91"/>
    <mergeCell ref="C92:F92"/>
    <mergeCell ref="C93:F93"/>
    <mergeCell ref="C95:F95"/>
    <mergeCell ref="C96:F96"/>
    <mergeCell ref="A83:A85"/>
    <mergeCell ref="B83:B85"/>
    <mergeCell ref="C83:C85"/>
    <mergeCell ref="D83:D85"/>
    <mergeCell ref="E83:E85"/>
    <mergeCell ref="F83:F85"/>
    <mergeCell ref="V83:V85"/>
    <mergeCell ref="W83:W85"/>
  </mergeCells>
  <pageMargins left="0.7" right="0.7" top="0.75" bottom="0.75" header="0.3" footer="0.3"/>
  <pageSetup paperSize="9" scale="65" fitToHeight="0" orientation="landscape" r:id="rId1"/>
  <ignoredErrors>
    <ignoredError sqref="F40 F42 A55:C58 A72:C78 A81:C85 A86:B86 A87 F57:F61 F67 A67:C71 B79:C80 A62:B63 A64:C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2020-04-27T11:22:29Z</dcterms:modified>
</cp:coreProperties>
</file>